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'22B'!$C$11:$V$119</definedName>
    <definedName name="_xlnm.Print_Area" localSheetId="6">'22C'!$C$11:$V$52</definedName>
    <definedName name="_xlnm.Print_Area" localSheetId="8">'24A'!$C$11:$V$48</definedName>
    <definedName name="_xlnm.Print_Area" localSheetId="9">'24B'!$C$11:$V$113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<sst xmlns="http://schemas.openxmlformats.org/spreadsheetml/2006/main" count="49144" uniqueCount="1460">
  <si>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</si>
  <si>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</si>
  <si>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</si>
  <si>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</si>
  <si>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</si>
  <si>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</si>
  <si>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</si>
  <si>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</si>
  <si>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</si>
  <si>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</si>
  <si>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</si>
  <si>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</si>
  <si>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</si>
  <si>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</si>
  <si>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</si>
  <si>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</si>
  <si>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</si>
  <si>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</si>
  <si>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</si>
  <si>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</si>
  <si>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</si>
  <si>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</si>
  <si>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</si>
  <si>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</si>
  <si>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</si>
  <si>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</si>
  <si>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</si>
  <si>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</si>
  <si>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</si>
  <si>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</si>
  <si>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</si>
  <si>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</si>
  <si>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</si>
  <si>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</si>
  <si>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</si>
  <si>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</si>
  <si>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</si>
  <si>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</si>
  <si>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</si>
  <si>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</si>
  <si>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</si>
  <si>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</si>
  <si>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</si>
  <si>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</si>
  <si>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</si>
  <si>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</si>
  <si>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</si>
  <si>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</si>
  <si>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</si>
  <si>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</si>
  <si>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</si>
  <si>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</si>
  <si>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</si>
  <si>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</si>
  <si>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</si>
  <si>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</si>
  <si>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</si>
  <si>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</si>
  <si>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</si>
  <si>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</si>
  <si>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</si>
  <si>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</si>
  <si>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</si>
  <si>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</si>
  <si>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</si>
  <si>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</si>
  <si>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</si>
  <si>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</si>
  <si>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</si>
  <si>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</si>
  <si>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</si>
  <si>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</si>
  <si>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</si>
  <si>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</si>
  <si>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</si>
  <si>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</si>
  <si>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</si>
  <si>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</si>
  <si>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</si>
  <si>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</si>
  <si>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</si>
  <si>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</si>
  <si>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</si>
  <si>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</si>
  <si>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</si>
  <si>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</si>
  <si>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</si>
  <si>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</si>
  <si>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</si>
  <si>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</si>
  <si>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</si>
  <si>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</si>
  <si>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</si>
  <si>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</si>
  <si>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</si>
  <si>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</si>
  <si>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</si>
  <si>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</si>
  <si>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</si>
  <si>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</si>
  <si>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</si>
  <si>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</si>
  <si>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</si>
  <si>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</si>
  <si>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</si>
  <si>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</si>
  <si>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</si>
  <si>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</si>
  <si>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</si>
  <si>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</si>
  <si>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</si>
  <si>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</si>
  <si>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</si>
  <si>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</si>
  <si>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</si>
  <si>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</si>
  <si>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</si>
  <si>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</si>
  <si>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</si>
  <si>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</si>
  <si>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</si>
  <si>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</si>
  <si>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</si>
  <si>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</si>
  <si>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</si>
  <si>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</si>
  <si>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</si>
  <si>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</si>
  <si>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</si>
  <si>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</si>
  <si>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</si>
  <si>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</si>
  <si>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</si>
  <si>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</si>
  <si>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</si>
  <si>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</si>
  <si>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</si>
  <si>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</si>
  <si>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</si>
  <si>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</si>
  <si>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</si>
  <si>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</si>
  <si>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</si>
  <si>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</si>
  <si>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</si>
  <si>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</si>
  <si>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</si>
  <si>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</si>
  <si>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</si>
  <si>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</si>
  <si>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</si>
  <si>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</si>
  <si>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</si>
  <si>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</si>
  <si>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</si>
  <si>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</si>
  <si>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</si>
  <si>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</si>
  <si>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</si>
  <si>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</si>
  <si>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</si>
  <si>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</si>
  <si>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</si>
  <si>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</si>
  <si>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</si>
  <si>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</si>
  <si>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</si>
  <si>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</si>
  <si>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</si>
  <si>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</si>
  <si>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</si>
  <si>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</si>
  <si>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</si>
  <si>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</si>
  <si>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</si>
  <si>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</si>
  <si>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</si>
  <si>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</si>
  <si>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</si>
  <si>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</si>
  <si>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</si>
  <si>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</si>
  <si>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</si>
  <si>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</si>
  <si>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</si>
  <si>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</si>
  <si>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</si>
  <si>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</si>
  <si>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</si>
  <si>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</si>
  <si>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</si>
  <si>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</si>
  <si>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</si>
  <si>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</si>
  <si>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</si>
  <si>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</si>
  <si>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</si>
  <si>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</si>
  <si>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</si>
  <si>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</si>
  <si>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</si>
  <si>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</si>
  <si>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</si>
  <si>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</si>
  <si>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</si>
  <si>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</si>
  <si>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</si>
  <si>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</si>
  <si>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</si>
  <si>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</si>
  <si>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</si>
  <si>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</si>
  <si>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</si>
  <si>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</si>
  <si>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</si>
  <si>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</si>
  <si>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</si>
  <si>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</si>
  <si>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</si>
  <si>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</si>
  <si>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</si>
  <si>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</si>
  <si>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</si>
  <si>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</si>
  <si>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</si>
  <si>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</si>
  <si>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</si>
  <si>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</si>
  <si>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</si>
  <si>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</si>
  <si>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</si>
  <si>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</si>
  <si>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</si>
  <si>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</si>
  <si>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</si>
  <si>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</si>
  <si>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</si>
  <si>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</si>
  <si>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</si>
  <si>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</si>
  <si>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</si>
  <si>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</si>
  <si>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</si>
  <si>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</si>
  <si>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</si>
  <si>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</si>
  <si>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</si>
  <si>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</si>
  <si>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</si>
  <si>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</si>
  <si>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</si>
  <si>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</si>
  <si>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</si>
  <si>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</si>
  <si>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</si>
  <si>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</si>
  <si>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</si>
  <si>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</si>
  <si>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</si>
  <si>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</si>
  <si>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</si>
  <si>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</si>
  <si>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</si>
  <si>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</si>
  <si>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</si>
  <si>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</si>
  <si>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</si>
  <si>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</si>
  <si>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</si>
  <si>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</si>
  <si>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</si>
  <si>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</si>
  <si>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</si>
  <si>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</si>
  <si>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</si>
  <si>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</si>
  <si>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</si>
  <si>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</si>
  <si>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</si>
  <si>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</si>
  <si>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</si>
  <si>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</si>
  <si>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</si>
  <si>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</si>
  <si>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</si>
  <si>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</si>
  <si>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</si>
  <si>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</si>
  <si>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</si>
  <si>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</si>
  <si>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</si>
  <si>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</si>
  <si>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</si>
  <si>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</si>
  <si>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</si>
  <si>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</si>
  <si>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</si>
  <si>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</si>
  <si>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</si>
  <si>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</si>
  <si>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</si>
  <si>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</si>
  <si>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</si>
  <si>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</si>
  <si>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</si>
  <si>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</si>
  <si>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</si>
  <si>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</si>
  <si>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</si>
  <si>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</si>
  <si>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</si>
  <si>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</si>
  <si>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</si>
  <si>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</si>
  <si>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</si>
  <si>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</si>
  <si>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</si>
  <si>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</si>
  <si>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</si>
  <si>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</si>
  <si>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</si>
  <si>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</si>
  <si>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</si>
  <si>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</si>
  <si>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</si>
  <si>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</si>
  <si>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</si>
  <si>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</si>
  <si>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</si>
  <si>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</si>
  <si>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</si>
  <si>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</si>
  <si>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</si>
  <si>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</si>
  <si>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</si>
  <si>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</si>
  <si>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</si>
  <si>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</si>
  <si>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</si>
  <si>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</si>
  <si>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</si>
  <si>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</si>
  <si>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</si>
  <si>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</si>
  <si>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</si>
  <si>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</si>
  <si>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</si>
  <si>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</si>
  <si>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</si>
  <si>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</si>
  <si>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</si>
  <si>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</si>
  <si>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</si>
  <si>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</si>
  <si>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</si>
  <si>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</si>
  <si>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</si>
  <si>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</si>
  <si>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</si>
  <si>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</si>
  <si>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</si>
  <si>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</si>
  <si>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</si>
  <si>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</si>
  <si>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</si>
  <si>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</si>
  <si>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</si>
  <si>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</si>
  <si>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</si>
  <si>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</si>
  <si>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</si>
  <si>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</si>
  <si>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</si>
  <si>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</si>
  <si>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</si>
  <si>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</si>
  <si>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</si>
  <si>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</si>
  <si>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</si>
  <si>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</si>
  <si>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</si>
  <si>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</si>
  <si>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</si>
  <si>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</si>
  <si>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</si>
  <si>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</si>
  <si>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</si>
  <si>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</si>
  <si>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</si>
  <si>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</si>
  <si>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</si>
  <si>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</si>
  <si>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</si>
  <si>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</si>
  <si>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</si>
  <si>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</si>
  <si>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</si>
  <si>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</si>
  <si>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</si>
  <si>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</si>
  <si>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</si>
  <si>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</si>
  <si>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</si>
  <si>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</si>
  <si>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</si>
  <si>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</si>
  <si>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</si>
  <si>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</si>
  <si>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</si>
  <si>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</si>
  <si>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</si>
  <si>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</si>
  <si>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</si>
  <si>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</si>
  <si>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</si>
  <si>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</si>
  <si>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</si>
  <si>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</si>
  <si>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</si>
  <si>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</si>
  <si>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</si>
  <si>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</si>
  <si>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</si>
  <si>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</si>
  <si>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</si>
  <si>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</si>
  <si>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</si>
  <si>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</si>
  <si>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</si>
  <si>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</si>
  <si>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</si>
  <si>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</si>
  <si>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</si>
  <si>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</si>
  <si>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</si>
  <si>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</si>
  <si>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</si>
  <si>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</si>
  <si>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</si>
  <si>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</si>
  <si>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</si>
  <si>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</si>
  <si>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</si>
  <si>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</si>
  <si>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</si>
  <si>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</si>
  <si>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</si>
  <si>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</si>
  <si>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</si>
  <si>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</si>
  <si>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</si>
  <si>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</si>
  <si>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</si>
  <si>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</si>
  <si>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</si>
  <si>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</si>
  <si>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</si>
  <si>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</si>
  <si>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</si>
  <si>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</si>
  <si>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</si>
  <si>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</si>
  <si>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</si>
  <si>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</si>
  <si>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</si>
  <si>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</si>
  <si>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</si>
  <si>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</si>
  <si>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</si>
  <si>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</si>
  <si>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</si>
  <si>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</si>
  <si>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</si>
  <si>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</si>
  <si>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</si>
  <si>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</si>
  <si>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</si>
  <si>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</si>
  <si>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</si>
  <si>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</si>
  <si>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</si>
  <si>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</si>
  <si>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</si>
  <si>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</si>
  <si>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</si>
  <si>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</si>
  <si>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</si>
  <si>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</si>
  <si>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</si>
  <si>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</si>
  <si>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</si>
  <si>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</si>
  <si>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</si>
  <si>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</si>
  <si>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</si>
  <si>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</si>
  <si>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</si>
  <si>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</si>
  <si>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</si>
  <si>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</si>
  <si>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</si>
  <si>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</si>
  <si>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</si>
  <si>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</si>
  <si>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</si>
  <si>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</si>
  <si>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</si>
  <si>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</si>
  <si>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</si>
  <si>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</si>
  <si>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</si>
  <si>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</si>
  <si>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</si>
  <si>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</si>
  <si>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</si>
  <si>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</si>
  <si>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</si>
  <si>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</si>
  <si>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</si>
  <si>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</si>
  <si>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</si>
  <si>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</si>
  <si>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</si>
  <si>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</si>
  <si>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</si>
  <si>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</si>
  <si>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</si>
  <si>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</si>
  <si>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</si>
  <si>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</si>
  <si>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</si>
  <si>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</si>
  <si>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</si>
  <si>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</si>
  <si>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</si>
  <si>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</si>
  <si>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</si>
  <si>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</si>
  <si>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</si>
  <si>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</si>
  <si>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</si>
  <si>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</si>
  <si>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</si>
  <si>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</si>
  <si>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</si>
  <si>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</si>
  <si>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</si>
  <si>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</si>
  <si>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</si>
  <si>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</si>
  <si>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</si>
  <si>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</si>
  <si>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</si>
  <si>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</si>
  <si>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</si>
  <si>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</si>
  <si>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</si>
  <si>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</si>
  <si>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</si>
  <si>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</si>
  <si>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</si>
  <si>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</si>
  <si>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</si>
  <si>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</si>
  <si>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</si>
  <si>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</si>
  <si>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</si>
  <si>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</si>
  <si>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</si>
  <si>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</si>
  <si>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</si>
  <si>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</si>
  <si>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</si>
  <si>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</si>
  <si>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</si>
  <si>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</si>
  <si>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</si>
  <si>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</si>
  <si>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</si>
  <si>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</si>
  <si>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</si>
  <si>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</si>
  <si>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</si>
  <si>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</si>
  <si>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</si>
  <si>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</si>
  <si>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</si>
  <si>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</si>
  <si>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</si>
  <si>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</si>
  <si>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</si>
  <si>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</si>
  <si>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</si>
  <si>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</si>
  <si>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</si>
  <si>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</si>
  <si>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</si>
  <si>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</si>
  <si>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</si>
  <si>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</si>
  <si>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</si>
  <si>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</si>
  <si>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</si>
  <si>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</si>
  <si>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</si>
  <si>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</si>
  <si>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</si>
  <si>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</si>
  <si>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</si>
  <si>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</si>
  <si>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</si>
  <si>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</si>
  <si>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</si>
  <si>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</si>
  <si>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</si>
  <si>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</si>
  <si>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</si>
  <si>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</si>
  <si>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</si>
  <si>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</si>
  <si>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</si>
  <si>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</si>
  <si>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</si>
  <si>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</si>
  <si>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</si>
  <si>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</si>
  <si>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</si>
  <si>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</si>
  <si>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</si>
  <si>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</si>
  <si>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</si>
  <si>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</si>
  <si>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</si>
  <si>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</si>
  <si>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</si>
  <si>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</si>
  <si>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</si>
  <si>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</si>
  <si>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</si>
  <si>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</si>
  <si>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</si>
  <si>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</si>
  <si>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</si>
  <si>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</si>
  <si>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</si>
  <si>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</si>
  <si>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</si>
  <si>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</si>
  <si>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</si>
  <si>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</si>
  <si>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</si>
  <si>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</si>
  <si>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</si>
  <si>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</si>
  <si>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</si>
  <si>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</si>
  <si>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</si>
  <si>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</si>
  <si>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</si>
  <si>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</si>
  <si>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</si>
  <si>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</si>
  <si>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</si>
  <si>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</si>
  <si>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</si>
  <si>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</si>
  <si>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</si>
  <si>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</si>
  <si>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</si>
  <si>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</si>
  <si>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</si>
  <si>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</si>
  <si>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</si>
  <si>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</si>
  <si>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</si>
  <si>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</si>
  <si>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</si>
  <si>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</si>
  <si>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</si>
  <si>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</si>
  <si>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</si>
  <si>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</si>
  <si>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</si>
  <si>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</si>
  <si>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</si>
  <si>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</si>
  <si>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</si>
  <si>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</si>
  <si>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</si>
  <si>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</si>
  <si>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</si>
  <si>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</si>
  <si>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</si>
  <si>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</si>
  <si>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</si>
  <si>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</si>
  <si>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</si>
  <si>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</si>
  <si>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</si>
  <si>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</si>
  <si>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</si>
  <si>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</si>
  <si>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</si>
  <si>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</si>
  <si>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</si>
  <si>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</si>
  <si>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</si>
  <si>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</si>
  <si>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</si>
  <si>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</si>
  <si>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</si>
  <si>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</si>
  <si>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</si>
  <si>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</si>
  <si>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</si>
  <si>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</si>
  <si>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</si>
  <si>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</si>
  <si>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</si>
  <si>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</si>
  <si>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</si>
  <si>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</si>
  <si>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</si>
  <si>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</si>
  <si>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</si>
  <si>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</si>
  <si>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</si>
  <si>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</si>
  <si>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</si>
  <si>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</si>
  <si>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</si>
  <si>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</si>
  <si>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</si>
  <si>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</si>
  <si>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</si>
  <si>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</si>
  <si>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</si>
  <si>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</si>
  <si>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</si>
  <si>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</si>
  <si>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</si>
  <si>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</si>
  <si>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</si>
  <si>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</si>
  <si>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</si>
  <si>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</si>
  <si>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</si>
  <si>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</si>
  <si>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</si>
  <si>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</si>
  <si>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</si>
  <si>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</si>
  <si>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</si>
  <si>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</si>
  <si>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</si>
  <si>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</si>
  <si>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</si>
  <si>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</si>
  <si>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</si>
  <si>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</si>
  <si>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</si>
  <si>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</si>
  <si>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</si>
  <si>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</si>
  <si>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</si>
  <si>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</si>
  <si>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</si>
  <si>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</si>
  <si>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</si>
  <si>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</si>
  <si>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</si>
  <si>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</si>
  <si>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</si>
  <si>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</si>
  <si>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</si>
  <si>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</si>
  <si>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</si>
  <si>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</si>
  <si>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</si>
  <si>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</si>
  <si>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</si>
  <si>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</si>
  <si>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</si>
  <si>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</si>
  <si>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</si>
  <si>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</si>
  <si>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</si>
  <si>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</si>
  <si>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</si>
  <si>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</si>
  <si>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</si>
  <si>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</si>
  <si>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</si>
  <si>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</si>
  <si>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</si>
  <si>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</si>
  <si>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</si>
  <si>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</si>
  <si>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</si>
  <si>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</si>
  <si>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</si>
  <si>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</si>
  <si>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</si>
  <si>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</si>
  <si>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</si>
  <si>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</si>
  <si>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</si>
  <si>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</si>
  <si>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</si>
  <si>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</si>
  <si>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</si>
  <si>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</si>
  <si>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</si>
  <si>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</si>
  <si>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</si>
  <si>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</si>
  <si>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</si>
  <si>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</si>
  <si>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</si>
  <si>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</si>
  <si>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</si>
  <si>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</si>
  <si>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</si>
  <si>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</si>
  <si>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</si>
  <si>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</si>
  <si>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</si>
  <si>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</si>
  <si>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</si>
  <si>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</si>
  <si>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</si>
  <si>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</si>
  <si>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</si>
  <si>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</si>
  <si>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</si>
  <si>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</si>
  <si>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</si>
  <si>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</si>
  <si>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</si>
  <si>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</si>
  <si>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</si>
  <si>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</si>
  <si>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</si>
  <si>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</si>
  <si>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</si>
  <si>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</si>
  <si>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</si>
  <si>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</si>
  <si>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</si>
  <si>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</si>
  <si>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</si>
  <si>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</si>
  <si>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</si>
  <si>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</si>
  <si>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</si>
  <si>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</si>
  <si>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</si>
  <si>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</si>
  <si>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</si>
  <si>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</si>
  <si>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</si>
  <si>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</si>
  <si>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</si>
  <si>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</si>
  <si>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</si>
  <si>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</si>
  <si>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</si>
  <si>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</si>
  <si>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</si>
  <si>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</si>
  <si>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</si>
  <si>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</si>
  <si>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</si>
  <si>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</si>
  <si>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</si>
  <si>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</si>
  <si>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</si>
  <si>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</si>
  <si>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</si>
  <si>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</si>
  <si>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</si>
  <si>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</si>
  <si>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</si>
  <si>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</si>
  <si>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</si>
  <si>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</si>
  <si>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</si>
  <si>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</si>
  <si>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</si>
  <si>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</si>
  <si>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</si>
  <si>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</si>
  <si>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</si>
  <si>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</si>
  <si>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</si>
  <si>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</si>
  <si>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</si>
  <si>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</si>
  <si>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</si>
  <si>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</si>
  <si>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</si>
  <si>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</si>
  <si>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</si>
  <si>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</si>
  <si>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</si>
  <si>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</si>
  <si>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</si>
  <si>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</si>
  <si>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</si>
  <si>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</si>
  <si>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</si>
  <si>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</si>
  <si>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</si>
  <si>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</si>
  <si>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</si>
  <si>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</si>
  <si>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</si>
  <si>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</si>
  <si>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</si>
  <si>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</si>
  <si>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</si>
  <si>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</si>
  <si>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</si>
  <si>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</si>
  <si>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</si>
  <si>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</si>
  <si>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</si>
  <si>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</si>
  <si>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</si>
  <si>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</si>
  <si>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</si>
  <si>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</si>
  <si>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</si>
  <si>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</si>
  <si>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</si>
  <si>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</si>
  <si>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</si>
  <si>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</si>
  <si>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</si>
  <si>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</si>
  <si>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</si>
  <si>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</si>
  <si>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</si>
  <si>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</si>
  <si>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</si>
  <si>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</si>
  <si>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</si>
  <si>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</si>
  <si>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</si>
  <si>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</si>
  <si>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</si>
  <si>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</si>
  <si>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</si>
  <si>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</si>
  <si>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</si>
  <si>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</si>
  <si>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</si>
  <si>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</si>
  <si>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</si>
  <si>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</si>
  <si>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</si>
  <si>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</si>
  <si>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</si>
  <si>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</si>
  <si>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</si>
  <si>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</si>
  <si>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</si>
  <si>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</si>
  <si>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</si>
  <si>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</si>
  <si>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</si>
  <si>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</si>
  <si>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</si>
  <si>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</si>
  <si>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</si>
  <si>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</si>
  <si>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</si>
  <si>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</si>
  <si>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</si>
  <si>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</si>
  <si>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</si>
  <si>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</si>
  <si>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</si>
  <si>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</si>
  <si>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</si>
  <si>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</si>
  <si>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</si>
  <si>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</si>
  <si>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</si>
  <si>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</si>
  <si>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</si>
  <si>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</si>
  <si>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</si>
  <si>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</si>
  <si>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</si>
  <si>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</si>
  <si>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</si>
  <si>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</si>
  <si>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</si>
  <si>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</si>
  <si>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</si>
  <si>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</si>
  <si>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</si>
  <si>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</si>
  <si>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</si>
  <si>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</si>
  <si>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</si>
  <si>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</si>
  <si>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</si>
  <si>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</si>
  <si>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</si>
  <si>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</si>
  <si>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</si>
  <si>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</si>
  <si>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</si>
  <si>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</si>
  <si>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</si>
  <si>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</si>
  <si>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</si>
  <si>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</si>
  <si>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</si>
  <si>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</si>
  <si>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</si>
  <si>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</si>
  <si>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</si>
  <si>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</si>
  <si>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</si>
  <si>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</si>
  <si>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</si>
  <si>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</si>
  <si>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</si>
  <si>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</si>
  <si>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</si>
  <si>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</si>
  <si>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</si>
  <si>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</si>
  <si>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</si>
  <si>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</si>
  <si>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</si>
  <si>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</si>
  <si>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</si>
  <si>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</si>
  <si>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</si>
  <si>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</si>
  <si>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</si>
  <si>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</si>
  <si>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</si>
  <si>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</si>
  <si>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</si>
  <si>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</si>
  <si>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</si>
  <si>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</si>
  <si>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</si>
  <si>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</si>
  <si>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</si>
  <si>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</si>
  <si>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</si>
  <si>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</si>
  <si>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</si>
  <si>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</si>
  <si>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</si>
  <si>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</si>
  <si>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</si>
  <si>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</si>
  <si>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</si>
  <si>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</si>
  <si>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</si>
  <si>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</si>
  <si>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</si>
  <si>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</si>
  <si>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</si>
  <si>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</si>
  <si>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</si>
  <si>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</si>
  <si>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</si>
  <si>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</si>
  <si>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</si>
  <si>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</si>
  <si>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</si>
  <si>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</si>
  <si>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</si>
  <si>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</si>
  <si>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</si>
  <si>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</si>
  <si>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</si>
  <si>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</si>
  <si>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</si>
  <si>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</si>
  <si>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</si>
  <si>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</si>
  <si>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</si>
  <si>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</si>
  <si>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</si>
  <si>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</si>
  <si>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</si>
  <si>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</si>
  <si>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</si>
  <si>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</si>
  <si>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</si>
  <si>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</si>
  <si>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</si>
  <si>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</si>
  <si>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</si>
  <si>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</si>
  <si>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</si>
  <si>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</si>
  <si>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</si>
  <si>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</si>
  <si>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</si>
  <si>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</si>
  <si>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</si>
  <si>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</si>
  <si>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</si>
  <si>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</si>
  <si>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</si>
  <si>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</si>
  <si>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</si>
  <si>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</si>
  <si>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</si>
  <si>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</si>
  <si>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</si>
  <si>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</si>
  <si>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</si>
  <si>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</si>
  <si>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</si>
  <si>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</si>
  <si>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</si>
  <si>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</si>
  <si>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</si>
  <si>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</si>
  <si>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</si>
  <si>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</si>
  <si>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</si>
  <si>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</si>
  <si>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</si>
  <si>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</si>
  <si>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</si>
  <si>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</si>
  <si>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</si>
  <si>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</si>
  <si>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</si>
  <si>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</si>
  <si>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</si>
  <si>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</si>
  <si>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</si>
  <si>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</si>
  <si>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</si>
  <si>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</si>
  <si>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</si>
  <si>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</si>
  <si>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</si>
  <si>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</si>
  <si>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</si>
  <si>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</si>
  <si>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</si>
  <si>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</si>
  <si>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</si>
  <si>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</si>
  <si>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</si>
  <si>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</si>
  <si>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</si>
  <si>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</si>
  <si>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</si>
  <si>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</si>
  <si>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</si>
  <si>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</si>
  <si>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</si>
  <si>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</si>
  <si>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</si>
  <si>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</si>
  <si>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</si>
  <si>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</si>
  <si>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</si>
  <si>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</si>
  <si>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</si>
  <si>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</si>
  <si>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</si>
  <si>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</si>
  <si>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</si>
  <si>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</si>
  <si>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</si>
  <si>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</si>
  <si>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</si>
  <si>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</si>
  <si>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</si>
  <si>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</si>
  <si>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</si>
  <si>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</si>
  <si>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</si>
  <si>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</si>
  <si>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</si>
  <si>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</si>
  <si>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</si>
  <si>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</si>
  <si>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</si>
  <si>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</si>
  <si>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</si>
  <si>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</si>
  <si>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</si>
  <si>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</si>
  <si>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</si>
  <si>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</si>
  <si>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</si>
  <si>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</si>
  <si>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</si>
  <si>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</si>
  <si>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</si>
  <si>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</si>
  <si>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</si>
  <si>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</si>
  <si>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</si>
  <si>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</si>
  <si>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</si>
  <si>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</si>
  <si>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</si>
  <si>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</si>
  <si>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</si>
  <si>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</si>
  <si>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</si>
  <si>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</si>
  <si>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</si>
  <si>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</si>
  <si>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</si>
  <si>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</si>
  <si>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</si>
  <si>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</si>
  <si>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</si>
  <si>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</si>
  <si>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</si>
  <si>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</si>
  <si>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</si>
  <si>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</si>
  <si>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</si>
  <si>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</si>
  <si>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</si>
  <si>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</si>
  <si>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</si>
  <si>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</si>
  <si>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</si>
  <si>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</si>
  <si>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</si>
  <si>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</si>
  <si>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</si>
  <si>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</si>
  <si>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</si>
  <si>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</si>
  <si>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</si>
  <si>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</si>
  <si>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</si>
  <si>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</si>
  <si>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</si>
  <si>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</si>
  <si>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</si>
  <si>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</si>
  <si>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</si>
  <si>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</si>
  <si>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</si>
  <si>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</si>
  <si>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</si>
  <si>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</si>
  <si>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</si>
  <si>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</si>
  <si>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</si>
  <si>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</si>
  <si>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</si>
  <si>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</si>
  <si>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</si>
  <si>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</si>
  <si>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</si>
  <si>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</si>
  <si>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</si>
  <si>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</si>
  <si>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</si>
  <si>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</si>
  <si>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</si>
  <si>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</si>
  <si>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</si>
  <si>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</si>
  <si>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</si>
  <si>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</si>
  <si>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</si>
  <si>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</si>
  <si>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</si>
  <si>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</si>
  <si>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</si>
  <si>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</si>
  <si>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</si>
  <si>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</si>
  <si>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</si>
  <si>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</si>
  <si>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</si>
  <si>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</si>
  <si>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</si>
  <si>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</si>
  <si>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</si>
  <si>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</si>
  <si>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</si>
  <si>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</si>
  <si>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</si>
  <si>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</si>
  <si>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</si>
  <si>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</si>
  <si>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</si>
  <si>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</si>
  <si>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</si>
  <si>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</si>
  <si>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</si>
  <si>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</si>
  <si>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</si>
  <si>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</si>
  <si>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</si>
  <si>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</si>
  <si>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</si>
  <si>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</si>
  <si>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</si>
  <si>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</si>
  <si>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</si>
  <si>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</si>
  <si>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</si>
  <si>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</si>
  <si>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</si>
  <si>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</si>
  <si>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</si>
  <si>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</si>
  <si>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</si>
  <si>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</si>
  <si>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</si>
  <si>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</si>
  <si>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</si>
  <si>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</si>
  <si>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</si>
  <si>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</si>
  <si>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</si>
  <si>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</si>
  <si>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</si>
  <si>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</si>
  <si>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</si>
  <si>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</si>
  <si>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</si>
  <si>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</si>
  <si>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</si>
  <si>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</si>
  <si>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</si>
  <si>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</si>
  <si>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</si>
  <si>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</si>
  <si>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</si>
  <si>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</si>
  <si>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</si>
  <si>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</si>
  <si>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</si>
  <si>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</si>
  <si>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</si>
  <si>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</si>
  <si>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</si>
  <si>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</si>
  <si>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</si>
  <si>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</si>
  <si>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</si>
  <si>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</si>
  <si>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</si>
  <si>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</si>
  <si>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</si>
  <si>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</si>
  <si>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</si>
  <si>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</si>
  <si>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</si>
  <si>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</si>
  <si>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</si>
  <si>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</si>
  <si>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</si>
  <si>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</si>
  <si>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</si>
  <si>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</si>
  <si>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</si>
  <si>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</si>
  <si>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</si>
  <si>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</si>
  <si>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</si>
  <si>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</si>
  <si>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</si>
  <si>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</si>
  <si>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</si>
  <si>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</si>
  <si>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</si>
  <si>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</si>
  <si>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</si>
  <si>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</si>
  <si>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</si>
  <si>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</si>
  <si>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</si>
  <si>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</si>
  <si>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</si>
  <si>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</si>
  <si>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</si>
  <si>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</si>
  <si>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</si>
  <si>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</si>
  <si>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</si>
  <si>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</si>
  <si>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Frontenac Islands Tp</t>
  </si>
  <si>
    <t>LT</t>
  </si>
  <si>
    <t>1001</t>
  </si>
  <si>
    <t>46617</t>
  </si>
  <si>
    <t>MARTIN SECKER FCA</t>
  </si>
  <si>
    <t>613-544-1517</t>
  </si>
  <si>
    <t>613-544-8870</t>
  </si>
  <si>
    <t>Carol Dwyre</t>
  </si>
  <si>
    <t>Secker, Ross &amp; Perry Chartered Accountants</t>
  </si>
  <si>
    <t>September 28, 2001</t>
  </si>
  <si>
    <t>Asmt Code:   1001</t>
  </si>
  <si>
    <t>MAH Code:   46617</t>
  </si>
  <si>
    <t>Miscellaneous</t>
  </si>
  <si>
    <t/>
  </si>
  <si>
    <t>Miiscellaneous</t>
  </si>
  <si>
    <t xml:space="preserve">Ferry Transporation
</t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</si>
  <si>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</si>
  <si>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</si>
  <si>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</si>
  <si>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</si>
  <si>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</si>
  <si>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</si>
  <si>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</si>
  <si>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</si>
  <si>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</si>
  <si>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</si>
  <si>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</si>
  <si>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</si>
  <si>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IT</t>
  </si>
  <si>
    <t>Industrial</t>
  </si>
  <si>
    <t>GENERAL Purpose</t>
  </si>
  <si>
    <t>Recycling - Howe Island</t>
  </si>
  <si>
    <t>Recycling - Wolfe Island</t>
  </si>
  <si>
    <t xml:space="preserve"> Waste management collection
</t>
  </si>
  <si>
    <t>RF</t>
  </si>
  <si>
    <t>PIL:  Full Occupied</t>
  </si>
  <si>
    <t>RG</t>
  </si>
  <si>
    <t>PIL:  'General' Only (No Educ.)</t>
  </si>
  <si>
    <t>CF</t>
  </si>
  <si>
    <t>CG</t>
  </si>
  <si>
    <t>CZ</t>
  </si>
  <si>
    <t>PIL:  Vacant Land, 'General' Only</t>
  </si>
  <si>
    <t>IG</t>
  </si>
  <si>
    <t>Recycling - policing - Ramsay</t>
  </si>
  <si>
    <t>Recycling - policing - Almonte</t>
  </si>
  <si>
    <t>Water transport</t>
  </si>
  <si>
    <t xml:space="preserve">Ferries
</t>
  </si>
  <si>
    <t>SALE OF LAND</t>
  </si>
  <si>
    <t>Donation</t>
  </si>
  <si>
    <t xml:space="preserve">        </t>
  </si>
  <si>
    <t>31-03-2000</t>
  </si>
  <si>
    <t>30-06-2000</t>
  </si>
  <si>
    <t>31-08-2000</t>
  </si>
  <si>
    <t>31-10-2000</t>
  </si>
  <si>
    <t>Protective Services</t>
  </si>
  <si>
    <t>Police</t>
  </si>
  <si>
    <t>OPP Contract</t>
  </si>
  <si>
    <t>Environmental</t>
  </si>
  <si>
    <t>Waste collection</t>
  </si>
  <si>
    <t>Private contractor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</si>
</sst>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10002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178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1741147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1825070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2202166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654758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2232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145000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74966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3657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223623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236109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236109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50000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88412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29069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20257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49326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54269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54269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3537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23301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2775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1552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3320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34485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1393214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347933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347933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1741147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155786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1741147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1825070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71863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985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4910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4910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1415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231199</v>
      </c>
      <c r="S32" s="150">
        <v>0</v>
      </c>
      <c r="T32" s="150">
        <v>50000</v>
      </c>
      <c r="U32" s="150">
        <v>51035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231199</v>
      </c>
      <c r="S33" s="153">
        <v>0</v>
      </c>
      <c r="T33" s="153">
        <v>50000</v>
      </c>
      <c r="U33" s="153">
        <v>51035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2303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2303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32052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2037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34089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236109</v>
      </c>
      <c r="S80" s="157">
        <v>0</v>
      </c>
      <c r="T80" s="157">
        <v>50000</v>
      </c>
      <c r="U80" s="157">
        <v>88412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162531445</v>
      </c>
      <c r="L16" s="136" t="s">
        <v>72</v>
      </c>
      <c r="M16" s="95"/>
      <c r="N16" s="95"/>
      <c r="O16" s="237"/>
      <c r="P16" s="136" t="s">
        <v>72</v>
      </c>
      <c r="Q16" s="242">
        <v>0</v>
      </c>
      <c r="R16" s="242">
        <v>542319</v>
      </c>
      <c r="S16" s="242">
        <v>692240</v>
      </c>
      <c r="T16" s="136"/>
      <c r="U16" s="242">
        <v>1234559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146361444</v>
      </c>
      <c r="L26" s="283">
        <v>0</v>
      </c>
      <c r="M26" s="283">
        <v>3.5591799999999995E-3</v>
      </c>
      <c r="N26" s="283">
        <v>4.1400000000000005E-3</v>
      </c>
      <c r="O26" s="284">
        <v>7.6991799999999999E-3</v>
      </c>
      <c r="P26" s="285"/>
      <c r="Q26" s="153">
        <v>0</v>
      </c>
      <c r="R26" s="153">
        <v>520927</v>
      </c>
      <c r="S26" s="153">
        <v>605936</v>
      </c>
      <c r="T26" s="136"/>
      <c r="U26" s="157">
        <v>1126863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0.25</v>
      </c>
      <c r="J27" s="288">
        <v>1</v>
      </c>
      <c r="K27" s="150">
        <v>13470431</v>
      </c>
      <c r="L27" s="283">
        <v>0</v>
      </c>
      <c r="M27" s="283">
        <v>8.8979E-4</v>
      </c>
      <c r="N27" s="283">
        <v>1.0350000000000001E-3</v>
      </c>
      <c r="O27" s="284">
        <v>1.9247899999999998E-3</v>
      </c>
      <c r="P27" s="285"/>
      <c r="Q27" s="153">
        <v>0</v>
      </c>
      <c r="R27" s="153">
        <v>11986</v>
      </c>
      <c r="S27" s="153">
        <v>13942</v>
      </c>
      <c r="T27" s="136"/>
      <c r="U27" s="157">
        <v>25928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75600</v>
      </c>
      <c r="L28" s="283">
        <v>0</v>
      </c>
      <c r="M28" s="283">
        <v>8.8979E-4</v>
      </c>
      <c r="N28" s="283">
        <v>1.0350000000000001E-3</v>
      </c>
      <c r="O28" s="284">
        <v>1.9247899999999998E-3</v>
      </c>
      <c r="P28" s="285"/>
      <c r="Q28" s="153">
        <v>0</v>
      </c>
      <c r="R28" s="153">
        <v>67</v>
      </c>
      <c r="S28" s="153">
        <v>78</v>
      </c>
      <c r="T28" s="136"/>
      <c r="U28" s="157">
        <v>145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1</v>
      </c>
      <c r="J29" s="288">
        <v>1</v>
      </c>
      <c r="K29" s="150">
        <v>2180890</v>
      </c>
      <c r="L29" s="283">
        <v>0</v>
      </c>
      <c r="M29" s="283">
        <v>3.5591799999999995E-3</v>
      </c>
      <c r="N29" s="283">
        <v>2.5104999999999999E-2</v>
      </c>
      <c r="O29" s="284">
        <v>2.8664179999999997E-2</v>
      </c>
      <c r="P29" s="285"/>
      <c r="Q29" s="153">
        <v>0</v>
      </c>
      <c r="R29" s="153">
        <v>7762</v>
      </c>
      <c r="S29" s="153">
        <v>54751</v>
      </c>
      <c r="T29" s="136"/>
      <c r="U29" s="157">
        <v>62513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510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1</v>
      </c>
      <c r="J30" s="288">
        <v>1</v>
      </c>
      <c r="K30" s="150">
        <v>443080</v>
      </c>
      <c r="L30" s="283">
        <v>0</v>
      </c>
      <c r="M30" s="283">
        <v>3.5591799999999995E-3</v>
      </c>
      <c r="N30" s="283">
        <v>3.9571000000000002E-2</v>
      </c>
      <c r="O30" s="284">
        <v>4.3130179999999997E-2</v>
      </c>
      <c r="P30" s="285"/>
      <c r="Q30" s="153">
        <v>0</v>
      </c>
      <c r="R30" s="153">
        <v>1577</v>
      </c>
      <c r="S30" s="153">
        <v>17533</v>
      </c>
      <c r="T30" s="136"/>
      <c r="U30" s="157">
        <v>19110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162531445</v>
      </c>
      <c r="L64" s="285"/>
      <c r="M64" s="285"/>
      <c r="N64" s="285"/>
      <c r="O64" s="285"/>
      <c r="P64" s="285"/>
      <c r="Q64" s="292">
        <v>0</v>
      </c>
      <c r="R64" s="292">
        <v>542319</v>
      </c>
      <c r="S64" s="292">
        <v>692240</v>
      </c>
      <c r="T64" s="136"/>
      <c r="U64" s="292">
        <v>1234559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162531449</v>
      </c>
      <c r="L16" s="136" t="s">
        <v>392</v>
      </c>
      <c r="M16" s="95"/>
      <c r="N16" s="95"/>
      <c r="O16" s="237"/>
      <c r="P16" s="136" t="s">
        <v>72</v>
      </c>
      <c r="Q16" s="242">
        <v>621073</v>
      </c>
      <c r="R16" s="303"/>
      <c r="S16" s="304"/>
      <c r="T16" s="136"/>
      <c r="U16" s="242">
        <v>621073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1431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1419</v>
      </c>
      <c r="F60" s="280">
        <v>0</v>
      </c>
      <c r="G60" s="153" t="s">
        <v>1420</v>
      </c>
      <c r="H60" s="153" t="s">
        <v>1421</v>
      </c>
      <c r="I60" s="281">
        <v>1</v>
      </c>
      <c r="J60" s="282">
        <v>1</v>
      </c>
      <c r="K60" s="150">
        <v>57669369</v>
      </c>
      <c r="L60" s="283">
        <v>2.6139499999999999E-3</v>
      </c>
      <c r="M60" s="311"/>
      <c r="N60" s="312"/>
      <c r="O60" s="284">
        <v>2.6139499999999999E-3</v>
      </c>
      <c r="P60" s="285"/>
      <c r="Q60" s="153">
        <v>150745</v>
      </c>
      <c r="R60" s="313"/>
      <c r="S60" s="155"/>
      <c r="T60" s="136"/>
      <c r="U60" s="157">
        <v>150745</v>
      </c>
      <c r="V60" s="265"/>
      <c r="W60" s="322"/>
    </row>
    <row r="61" spans="1:23" x14ac:dyDescent="0.2">
      <c r="A61" s="306">
        <v>10</v>
      </c>
      <c r="B61" s="229">
        <v>2</v>
      </c>
      <c r="C61" s="237">
        <v>110</v>
      </c>
      <c r="D61" s="95"/>
      <c r="E61" s="286" t="s">
        <v>1422</v>
      </c>
      <c r="F61" s="190">
        <v>0</v>
      </c>
      <c r="G61" s="153" t="s">
        <v>1423</v>
      </c>
      <c r="H61" s="153" t="s">
        <v>1421</v>
      </c>
      <c r="I61" s="287">
        <v>1</v>
      </c>
      <c r="J61" s="288">
        <v>1</v>
      </c>
      <c r="K61" s="150">
        <v>1939431</v>
      </c>
      <c r="L61" s="283">
        <v>6.5348999999999995E-4</v>
      </c>
      <c r="M61" s="311"/>
      <c r="N61" s="312"/>
      <c r="O61" s="284">
        <v>6.5348999999999995E-4</v>
      </c>
      <c r="P61" s="285"/>
      <c r="Q61" s="153">
        <v>1267</v>
      </c>
      <c r="R61" s="313"/>
      <c r="S61" s="155"/>
      <c r="T61" s="136"/>
      <c r="U61" s="157">
        <v>1267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140</v>
      </c>
      <c r="D62" s="95"/>
      <c r="E62" s="286" t="s">
        <v>1424</v>
      </c>
      <c r="F62" s="190">
        <v>0</v>
      </c>
      <c r="G62" s="153" t="s">
        <v>1425</v>
      </c>
      <c r="H62" s="153" t="s">
        <v>1421</v>
      </c>
      <c r="I62" s="287">
        <v>1</v>
      </c>
      <c r="J62" s="288">
        <v>1</v>
      </c>
      <c r="K62" s="150">
        <v>74400</v>
      </c>
      <c r="L62" s="283">
        <v>6.5348999999999995E-4</v>
      </c>
      <c r="M62" s="311"/>
      <c r="N62" s="312"/>
      <c r="O62" s="284">
        <v>6.5348999999999995E-4</v>
      </c>
      <c r="P62" s="285"/>
      <c r="Q62" s="153">
        <v>49</v>
      </c>
      <c r="R62" s="313"/>
      <c r="S62" s="155"/>
      <c r="T62" s="136"/>
      <c r="U62" s="157">
        <v>49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1426</v>
      </c>
      <c r="F63" s="190">
        <v>0</v>
      </c>
      <c r="G63" s="153" t="s">
        <v>1427</v>
      </c>
      <c r="H63" s="153" t="s">
        <v>1421</v>
      </c>
      <c r="I63" s="287">
        <v>1</v>
      </c>
      <c r="J63" s="288">
        <v>1</v>
      </c>
      <c r="K63" s="150">
        <v>114000</v>
      </c>
      <c r="L63" s="283">
        <v>2.6139499999999999E-3</v>
      </c>
      <c r="M63" s="311"/>
      <c r="N63" s="312"/>
      <c r="O63" s="284">
        <v>2.6139499999999999E-3</v>
      </c>
      <c r="P63" s="285"/>
      <c r="Q63" s="153">
        <v>298</v>
      </c>
      <c r="R63" s="313"/>
      <c r="S63" s="155"/>
      <c r="T63" s="136"/>
      <c r="U63" s="157">
        <v>298</v>
      </c>
      <c r="V63" s="265"/>
      <c r="W63" s="322"/>
    </row>
    <row r="64" spans="1:23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59797200</v>
      </c>
      <c r="L83" s="285"/>
      <c r="M83" s="285"/>
      <c r="N83" s="285"/>
      <c r="O83" s="285"/>
      <c r="P83" s="285"/>
      <c r="Q83" s="292">
        <v>152359</v>
      </c>
      <c r="R83" s="315"/>
      <c r="S83" s="316"/>
      <c r="T83" s="136"/>
      <c r="U83" s="292">
        <v>152359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2</v>
      </c>
      <c r="G93" s="308" t="s">
        <v>1432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1419</v>
      </c>
      <c r="F94" s="280">
        <v>0</v>
      </c>
      <c r="G94" s="153" t="s">
        <v>1420</v>
      </c>
      <c r="H94" s="153" t="s">
        <v>1421</v>
      </c>
      <c r="I94" s="281">
        <v>1</v>
      </c>
      <c r="J94" s="282">
        <v>1</v>
      </c>
      <c r="K94" s="150">
        <v>88692079</v>
      </c>
      <c r="L94" s="283">
        <v>4.9818199999999997E-3</v>
      </c>
      <c r="M94" s="311"/>
      <c r="N94" s="312"/>
      <c r="O94" s="284">
        <v>4.9818199999999997E-3</v>
      </c>
      <c r="P94" s="285"/>
      <c r="Q94" s="153">
        <v>441848</v>
      </c>
      <c r="R94" s="313"/>
      <c r="S94" s="155"/>
      <c r="T94" s="136"/>
      <c r="U94" s="157">
        <v>441848</v>
      </c>
      <c r="V94" s="265"/>
      <c r="W94" s="322"/>
    </row>
    <row r="95" spans="1:23" x14ac:dyDescent="0.2">
      <c r="A95" s="306">
        <v>10</v>
      </c>
      <c r="B95" s="229">
        <v>2</v>
      </c>
      <c r="C95" s="237">
        <v>110</v>
      </c>
      <c r="D95" s="95"/>
      <c r="E95" s="286" t="s">
        <v>1422</v>
      </c>
      <c r="F95" s="190">
        <v>0</v>
      </c>
      <c r="G95" s="153" t="s">
        <v>1423</v>
      </c>
      <c r="H95" s="153" t="s">
        <v>1421</v>
      </c>
      <c r="I95" s="287">
        <v>1</v>
      </c>
      <c r="J95" s="288">
        <v>1</v>
      </c>
      <c r="K95" s="150">
        <v>11531000</v>
      </c>
      <c r="L95" s="283">
        <v>1.2454599999999999E-3</v>
      </c>
      <c r="M95" s="311"/>
      <c r="N95" s="312"/>
      <c r="O95" s="284">
        <v>1.2454599999999999E-3</v>
      </c>
      <c r="P95" s="285"/>
      <c r="Q95" s="153">
        <v>14361</v>
      </c>
      <c r="R95" s="313"/>
      <c r="S95" s="155"/>
      <c r="T95" s="136"/>
      <c r="U95" s="157">
        <v>14361</v>
      </c>
      <c r="V95" s="265"/>
      <c r="W95" s="322"/>
    </row>
    <row r="96" spans="1:23" x14ac:dyDescent="0.2">
      <c r="A96" s="306">
        <v>11</v>
      </c>
      <c r="B96" s="229">
        <v>3</v>
      </c>
      <c r="C96" s="237">
        <v>140</v>
      </c>
      <c r="D96" s="95"/>
      <c r="E96" s="286" t="s">
        <v>1424</v>
      </c>
      <c r="F96" s="190">
        <v>0</v>
      </c>
      <c r="G96" s="153" t="s">
        <v>1425</v>
      </c>
      <c r="H96" s="153" t="s">
        <v>1421</v>
      </c>
      <c r="I96" s="287">
        <v>1</v>
      </c>
      <c r="J96" s="288">
        <v>1</v>
      </c>
      <c r="K96" s="150">
        <v>1200</v>
      </c>
      <c r="L96" s="283">
        <v>1.2454599999999999E-3</v>
      </c>
      <c r="M96" s="311"/>
      <c r="N96" s="312"/>
      <c r="O96" s="284">
        <v>1.2454599999999999E-3</v>
      </c>
      <c r="P96" s="285"/>
      <c r="Q96" s="153">
        <v>1</v>
      </c>
      <c r="R96" s="313"/>
      <c r="S96" s="155"/>
      <c r="T96" s="136"/>
      <c r="U96" s="157">
        <v>1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210</v>
      </c>
      <c r="D97" s="95"/>
      <c r="E97" s="286" t="s">
        <v>1426</v>
      </c>
      <c r="F97" s="190">
        <v>0</v>
      </c>
      <c r="G97" s="153" t="s">
        <v>1427</v>
      </c>
      <c r="H97" s="153" t="s">
        <v>1421</v>
      </c>
      <c r="I97" s="287">
        <v>1</v>
      </c>
      <c r="J97" s="288">
        <v>1</v>
      </c>
      <c r="K97" s="150">
        <v>2066890</v>
      </c>
      <c r="L97" s="283">
        <v>4.9818199999999997E-3</v>
      </c>
      <c r="M97" s="311"/>
      <c r="N97" s="312"/>
      <c r="O97" s="284">
        <v>4.9818199999999997E-3</v>
      </c>
      <c r="P97" s="285"/>
      <c r="Q97" s="153">
        <v>10297</v>
      </c>
      <c r="R97" s="313"/>
      <c r="S97" s="155"/>
      <c r="T97" s="136"/>
      <c r="U97" s="157">
        <v>10297</v>
      </c>
      <c r="V97" s="265"/>
      <c r="W97" s="322"/>
    </row>
    <row r="98" spans="1:23" x14ac:dyDescent="0.2">
      <c r="A98" s="306">
        <v>13</v>
      </c>
      <c r="B98" s="229">
        <v>5</v>
      </c>
      <c r="C98" s="237">
        <v>510</v>
      </c>
      <c r="D98" s="95"/>
      <c r="E98" s="286" t="s">
        <v>1428</v>
      </c>
      <c r="F98" s="190">
        <v>0</v>
      </c>
      <c r="G98" s="153" t="s">
        <v>1429</v>
      </c>
      <c r="H98" s="153" t="s">
        <v>1421</v>
      </c>
      <c r="I98" s="287">
        <v>1</v>
      </c>
      <c r="J98" s="288">
        <v>1</v>
      </c>
      <c r="K98" s="150">
        <v>443080</v>
      </c>
      <c r="L98" s="283">
        <v>4.9818199999999997E-3</v>
      </c>
      <c r="M98" s="311"/>
      <c r="N98" s="312"/>
      <c r="O98" s="284">
        <v>4.9818199999999997E-3</v>
      </c>
      <c r="P98" s="285"/>
      <c r="Q98" s="153">
        <v>2207</v>
      </c>
      <c r="R98" s="313"/>
      <c r="S98" s="155"/>
      <c r="T98" s="136"/>
      <c r="U98" s="157">
        <v>2207</v>
      </c>
      <c r="V98" s="265"/>
      <c r="W98" s="322"/>
    </row>
    <row r="99" spans="1:23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102734249</v>
      </c>
      <c r="L117" s="285"/>
      <c r="M117" s="285"/>
      <c r="N117" s="285"/>
      <c r="O117" s="285"/>
      <c r="P117" s="285"/>
      <c r="Q117" s="292">
        <v>468714</v>
      </c>
      <c r="R117" s="315"/>
      <c r="S117" s="316"/>
      <c r="T117" s="136"/>
      <c r="U117" s="292">
        <v>468714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1419</v>
      </c>
      <c r="F26" s="279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3070</v>
      </c>
      <c r="R18" s="336">
        <v>2493</v>
      </c>
      <c r="S18" s="336">
        <v>2937</v>
      </c>
      <c r="T18" s="136"/>
      <c r="U18" s="242">
        <v>8500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624143</v>
      </c>
      <c r="R21" s="124">
        <v>544812</v>
      </c>
      <c r="S21" s="124">
        <v>695177</v>
      </c>
      <c r="T21" s="136"/>
      <c r="U21" s="242">
        <v>1864132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1433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34380</v>
      </c>
      <c r="R35" s="336">
        <v>0</v>
      </c>
      <c r="S35" s="336">
        <v>0</v>
      </c>
      <c r="T35" s="136"/>
      <c r="U35" s="242">
        <v>34380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34380</v>
      </c>
      <c r="R37" s="124">
        <v>0</v>
      </c>
      <c r="S37" s="124">
        <v>0</v>
      </c>
      <c r="T37" s="136"/>
      <c r="U37" s="242">
        <v>34380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658523</v>
      </c>
      <c r="R40" s="242">
        <v>544812</v>
      </c>
      <c r="S40" s="242">
        <v>695177</v>
      </c>
      <c r="T40" s="136"/>
      <c r="U40" s="242">
        <v>1898512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450355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1603</v>
      </c>
      <c r="S16" s="242">
        <v>3611</v>
      </c>
      <c r="T16" s="136"/>
      <c r="U16" s="242">
        <v>5214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1420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1436</v>
      </c>
      <c r="F27" s="286">
        <v>0</v>
      </c>
      <c r="G27" s="153" t="s">
        <v>1420</v>
      </c>
      <c r="H27" s="153" t="s">
        <v>1437</v>
      </c>
      <c r="I27" s="287">
        <v>1</v>
      </c>
      <c r="J27" s="288">
        <v>1</v>
      </c>
      <c r="K27" s="150">
        <v>148500</v>
      </c>
      <c r="L27" s="283">
        <v>0</v>
      </c>
      <c r="M27" s="283">
        <v>3.5591799999999995E-3</v>
      </c>
      <c r="N27" s="283">
        <v>0</v>
      </c>
      <c r="O27" s="284">
        <v>3.5591799999999995E-3</v>
      </c>
      <c r="P27" s="285"/>
      <c r="Q27" s="153">
        <v>0</v>
      </c>
      <c r="R27" s="153">
        <v>529</v>
      </c>
      <c r="S27" s="153">
        <v>0</v>
      </c>
      <c r="T27" s="136"/>
      <c r="U27" s="157">
        <v>529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1438</v>
      </c>
      <c r="F28" s="286">
        <v>0</v>
      </c>
      <c r="G28" s="153" t="s">
        <v>1427</v>
      </c>
      <c r="H28" s="153" t="s">
        <v>1435</v>
      </c>
      <c r="I28" s="287">
        <v>1</v>
      </c>
      <c r="J28" s="288">
        <v>1</v>
      </c>
      <c r="K28" s="150">
        <v>143855</v>
      </c>
      <c r="L28" s="283">
        <v>0</v>
      </c>
      <c r="M28" s="283">
        <v>3.5591799999999995E-3</v>
      </c>
      <c r="N28" s="283">
        <v>2.5104999999999999E-2</v>
      </c>
      <c r="O28" s="284">
        <v>2.8664179999999997E-2</v>
      </c>
      <c r="P28" s="285"/>
      <c r="Q28" s="153">
        <v>0</v>
      </c>
      <c r="R28" s="153">
        <v>512</v>
      </c>
      <c r="S28" s="153">
        <v>3611</v>
      </c>
      <c r="T28" s="136"/>
      <c r="U28" s="157">
        <v>4123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1439</v>
      </c>
      <c r="F29" s="286">
        <v>0</v>
      </c>
      <c r="G29" s="153" t="s">
        <v>1427</v>
      </c>
      <c r="H29" s="153" t="s">
        <v>1437</v>
      </c>
      <c r="I29" s="287">
        <v>1</v>
      </c>
      <c r="J29" s="288">
        <v>1</v>
      </c>
      <c r="K29" s="150">
        <v>150000</v>
      </c>
      <c r="L29" s="283">
        <v>0</v>
      </c>
      <c r="M29" s="283">
        <v>3.5591799999999995E-3</v>
      </c>
      <c r="N29" s="283">
        <v>0</v>
      </c>
      <c r="O29" s="284">
        <v>3.5591799999999995E-3</v>
      </c>
      <c r="P29" s="285"/>
      <c r="Q29" s="153">
        <v>0</v>
      </c>
      <c r="R29" s="153">
        <v>534</v>
      </c>
      <c r="S29" s="153">
        <v>0</v>
      </c>
      <c r="T29" s="136"/>
      <c r="U29" s="157">
        <v>534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1290</v>
      </c>
      <c r="D30" s="95"/>
      <c r="E30" s="286" t="s">
        <v>1440</v>
      </c>
      <c r="F30" s="286">
        <v>0</v>
      </c>
      <c r="G30" s="153" t="s">
        <v>1427</v>
      </c>
      <c r="H30" s="153" t="s">
        <v>1441</v>
      </c>
      <c r="I30" s="287">
        <v>1</v>
      </c>
      <c r="J30" s="288">
        <v>1</v>
      </c>
      <c r="K30" s="150">
        <v>0</v>
      </c>
      <c r="L30" s="283">
        <v>0</v>
      </c>
      <c r="M30" s="283">
        <v>0</v>
      </c>
      <c r="N30" s="283">
        <v>0</v>
      </c>
      <c r="O30" s="284">
        <v>0</v>
      </c>
      <c r="P30" s="285"/>
      <c r="Q30" s="153">
        <v>0</v>
      </c>
      <c r="R30" s="153">
        <v>0</v>
      </c>
      <c r="S30" s="153">
        <v>0</v>
      </c>
      <c r="T30" s="136"/>
      <c r="U30" s="157">
        <v>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1520</v>
      </c>
      <c r="D31" s="95"/>
      <c r="E31" s="286" t="s">
        <v>1442</v>
      </c>
      <c r="F31" s="286">
        <v>0</v>
      </c>
      <c r="G31" s="153" t="s">
        <v>1429</v>
      </c>
      <c r="H31" s="153" t="s">
        <v>1437</v>
      </c>
      <c r="I31" s="287">
        <v>1</v>
      </c>
      <c r="J31" s="288">
        <v>1</v>
      </c>
      <c r="K31" s="150">
        <v>8000</v>
      </c>
      <c r="L31" s="283">
        <v>0</v>
      </c>
      <c r="M31" s="283">
        <v>3.5591799999999995E-3</v>
      </c>
      <c r="N31" s="283">
        <v>0</v>
      </c>
      <c r="O31" s="284">
        <v>3.5591799999999995E-3</v>
      </c>
      <c r="P31" s="285"/>
      <c r="Q31" s="153">
        <v>0</v>
      </c>
      <c r="R31" s="153">
        <v>28</v>
      </c>
      <c r="S31" s="153">
        <v>0</v>
      </c>
      <c r="T31" s="136"/>
      <c r="U31" s="157">
        <v>28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450355</v>
      </c>
      <c r="L46" s="285"/>
      <c r="M46" s="285"/>
      <c r="N46" s="285"/>
      <c r="O46" s="285"/>
      <c r="P46" s="285"/>
      <c r="Q46" s="292">
        <v>0</v>
      </c>
      <c r="R46" s="292">
        <v>1603</v>
      </c>
      <c r="S46" s="292">
        <v>3611</v>
      </c>
      <c r="T46" s="136"/>
      <c r="U46" s="292">
        <v>5214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450355</v>
      </c>
      <c r="L16" s="136" t="s">
        <v>392</v>
      </c>
      <c r="M16" s="95"/>
      <c r="N16" s="95"/>
      <c r="O16" s="237"/>
      <c r="P16" s="136" t="s">
        <v>72</v>
      </c>
      <c r="Q16" s="242">
        <v>2232</v>
      </c>
      <c r="R16" s="353"/>
      <c r="S16" s="354"/>
      <c r="T16" s="136"/>
      <c r="U16" s="242">
        <v>2232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1420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1444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1436</v>
      </c>
      <c r="F58" s="279">
        <v>0</v>
      </c>
      <c r="G58" s="153" t="s">
        <v>1420</v>
      </c>
      <c r="H58" s="153" t="s">
        <v>1437</v>
      </c>
      <c r="I58" s="281">
        <v>1</v>
      </c>
      <c r="J58" s="282">
        <v>1</v>
      </c>
      <c r="K58" s="150">
        <v>5200</v>
      </c>
      <c r="L58" s="283">
        <v>2.6139499999999999E-3</v>
      </c>
      <c r="M58" s="311"/>
      <c r="N58" s="312"/>
      <c r="O58" s="284">
        <v>2.6139499999999999E-3</v>
      </c>
      <c r="P58" s="285"/>
      <c r="Q58" s="153">
        <v>14</v>
      </c>
      <c r="R58" s="313"/>
      <c r="S58" s="155"/>
      <c r="T58" s="136"/>
      <c r="U58" s="157">
        <v>14</v>
      </c>
      <c r="V58" s="265"/>
    </row>
    <row r="59" spans="1:22" ht="12.75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5200</v>
      </c>
      <c r="L78" s="285"/>
      <c r="M78" s="285"/>
      <c r="N78" s="285"/>
      <c r="O78" s="285"/>
      <c r="P78" s="285"/>
      <c r="Q78" s="292">
        <v>14</v>
      </c>
      <c r="R78" s="315"/>
      <c r="S78" s="316"/>
      <c r="T78" s="136"/>
      <c r="U78" s="292">
        <v>14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2</v>
      </c>
      <c r="G89" s="308" t="s">
        <v>1430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1028</v>
      </c>
      <c r="D90" s="95"/>
      <c r="E90" s="279" t="s">
        <v>1436</v>
      </c>
      <c r="F90" s="279">
        <v>0</v>
      </c>
      <c r="G90" s="153" t="s">
        <v>1420</v>
      </c>
      <c r="H90" s="153" t="s">
        <v>1437</v>
      </c>
      <c r="I90" s="281">
        <v>1</v>
      </c>
      <c r="J90" s="282">
        <v>1</v>
      </c>
      <c r="K90" s="150">
        <v>143300</v>
      </c>
      <c r="L90" s="283">
        <v>4.9818199999999997E-3</v>
      </c>
      <c r="M90" s="311"/>
      <c r="N90" s="312"/>
      <c r="O90" s="284">
        <v>4.9818199999999997E-3</v>
      </c>
      <c r="P90" s="285"/>
      <c r="Q90" s="153">
        <v>714</v>
      </c>
      <c r="R90" s="313"/>
      <c r="S90" s="155"/>
      <c r="T90" s="136"/>
      <c r="U90" s="157">
        <v>714</v>
      </c>
    </row>
    <row r="91" spans="1:22" x14ac:dyDescent="0.2">
      <c r="A91" s="306">
        <v>10</v>
      </c>
      <c r="B91" s="230">
        <v>2</v>
      </c>
      <c r="C91" s="237">
        <v>1210</v>
      </c>
      <c r="D91" s="95"/>
      <c r="E91" s="286" t="s">
        <v>1438</v>
      </c>
      <c r="F91" s="190">
        <v>0</v>
      </c>
      <c r="G91" s="153" t="s">
        <v>1427</v>
      </c>
      <c r="H91" s="153" t="s">
        <v>1435</v>
      </c>
      <c r="I91" s="287">
        <v>1</v>
      </c>
      <c r="J91" s="288">
        <v>1</v>
      </c>
      <c r="K91" s="150">
        <v>143855</v>
      </c>
      <c r="L91" s="283">
        <v>4.9818199999999997E-3</v>
      </c>
      <c r="M91" s="311"/>
      <c r="N91" s="312"/>
      <c r="O91" s="284">
        <v>4.9818199999999997E-3</v>
      </c>
      <c r="P91" s="285"/>
      <c r="Q91" s="153">
        <v>717</v>
      </c>
      <c r="R91" s="313"/>
      <c r="S91" s="155"/>
      <c r="T91" s="136"/>
      <c r="U91" s="157">
        <v>717</v>
      </c>
    </row>
    <row r="92" spans="1:22" x14ac:dyDescent="0.2">
      <c r="A92" s="306">
        <v>11</v>
      </c>
      <c r="B92" s="230">
        <v>3</v>
      </c>
      <c r="C92" s="237">
        <v>1220</v>
      </c>
      <c r="D92" s="95"/>
      <c r="E92" s="286" t="s">
        <v>1439</v>
      </c>
      <c r="F92" s="190">
        <v>0</v>
      </c>
      <c r="G92" s="153" t="s">
        <v>1427</v>
      </c>
      <c r="H92" s="153" t="s">
        <v>1437</v>
      </c>
      <c r="I92" s="287">
        <v>1</v>
      </c>
      <c r="J92" s="288">
        <v>1</v>
      </c>
      <c r="K92" s="150">
        <v>150000</v>
      </c>
      <c r="L92" s="283">
        <v>4.9818199999999997E-3</v>
      </c>
      <c r="M92" s="311"/>
      <c r="N92" s="312"/>
      <c r="O92" s="284">
        <v>4.9818199999999997E-3</v>
      </c>
      <c r="P92" s="285"/>
      <c r="Q92" s="153">
        <v>747</v>
      </c>
      <c r="R92" s="313"/>
      <c r="S92" s="155"/>
      <c r="T92" s="136"/>
      <c r="U92" s="157">
        <v>747</v>
      </c>
    </row>
    <row r="93" spans="1:22" x14ac:dyDescent="0.2">
      <c r="A93" s="306">
        <v>12</v>
      </c>
      <c r="B93" s="230">
        <v>4</v>
      </c>
      <c r="C93" s="237">
        <v>1290</v>
      </c>
      <c r="D93" s="95"/>
      <c r="E93" s="286" t="s">
        <v>1440</v>
      </c>
      <c r="F93" s="190">
        <v>0</v>
      </c>
      <c r="G93" s="153" t="s">
        <v>1427</v>
      </c>
      <c r="H93" s="153" t="s">
        <v>1441</v>
      </c>
      <c r="I93" s="287">
        <v>1</v>
      </c>
      <c r="J93" s="288">
        <v>1</v>
      </c>
      <c r="K93" s="150">
        <v>0</v>
      </c>
      <c r="L93" s="283">
        <v>0</v>
      </c>
      <c r="M93" s="311"/>
      <c r="N93" s="312"/>
      <c r="O93" s="284">
        <v>0</v>
      </c>
      <c r="P93" s="285"/>
      <c r="Q93" s="153">
        <v>0</v>
      </c>
      <c r="R93" s="313"/>
      <c r="S93" s="155"/>
      <c r="T93" s="136"/>
      <c r="U93" s="157">
        <v>0</v>
      </c>
    </row>
    <row r="94" spans="1:22" x14ac:dyDescent="0.2">
      <c r="A94" s="306">
        <v>13</v>
      </c>
      <c r="B94" s="230">
        <v>5</v>
      </c>
      <c r="C94" s="237">
        <v>1520</v>
      </c>
      <c r="D94" s="95"/>
      <c r="E94" s="286" t="s">
        <v>1442</v>
      </c>
      <c r="F94" s="190">
        <v>0</v>
      </c>
      <c r="G94" s="153" t="s">
        <v>1429</v>
      </c>
      <c r="H94" s="153" t="s">
        <v>1437</v>
      </c>
      <c r="I94" s="287">
        <v>1</v>
      </c>
      <c r="J94" s="288">
        <v>1</v>
      </c>
      <c r="K94" s="150">
        <v>8000</v>
      </c>
      <c r="L94" s="283">
        <v>4.9818199999999997E-3</v>
      </c>
      <c r="M94" s="311"/>
      <c r="N94" s="312"/>
      <c r="O94" s="284">
        <v>4.9818199999999997E-3</v>
      </c>
      <c r="P94" s="285"/>
      <c r="Q94" s="153">
        <v>40</v>
      </c>
      <c r="R94" s="313"/>
      <c r="S94" s="155"/>
      <c r="T94" s="136"/>
      <c r="U94" s="157">
        <v>40</v>
      </c>
    </row>
    <row r="95" spans="1:22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445155</v>
      </c>
      <c r="L110" s="285"/>
      <c r="M110" s="285"/>
      <c r="N110" s="285"/>
      <c r="O110" s="285"/>
      <c r="P110" s="285"/>
      <c r="Q110" s="292">
        <v>2218</v>
      </c>
      <c r="R110" s="315"/>
      <c r="S110" s="316"/>
      <c r="T110" s="136"/>
      <c r="U110" s="292">
        <v>2218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1420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2232</v>
      </c>
      <c r="R18" s="124">
        <v>1603</v>
      </c>
      <c r="S18" s="124">
        <v>3611</v>
      </c>
      <c r="T18" s="136"/>
      <c r="U18" s="242">
        <v>7446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2232</v>
      </c>
      <c r="R36" s="242">
        <v>1603</v>
      </c>
      <c r="S36" s="242">
        <v>3611</v>
      </c>
      <c r="T36" s="136"/>
      <c r="U36" s="242">
        <v>7446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0.74356999999999995</v>
      </c>
      <c r="W13" s="364">
        <v>6.4000000000000003E-3</v>
      </c>
      <c r="X13" s="364">
        <v>0.23624000000000003</v>
      </c>
      <c r="Y13" s="364">
        <v>1.379E-2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146361444</v>
      </c>
      <c r="O21" s="388"/>
      <c r="P21" s="157">
        <v>1719456</v>
      </c>
      <c r="Q21" s="136"/>
      <c r="R21" s="153">
        <v>592593</v>
      </c>
      <c r="S21" s="153">
        <v>520927</v>
      </c>
      <c r="T21" s="153">
        <v>605936</v>
      </c>
      <c r="U21" s="136"/>
      <c r="V21" s="150">
        <v>416973</v>
      </c>
      <c r="W21" s="150">
        <v>937</v>
      </c>
      <c r="X21" s="150">
        <v>184786</v>
      </c>
      <c r="Y21" s="150">
        <v>3240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3367608</v>
      </c>
      <c r="O23" s="388"/>
      <c r="P23" s="157">
        <v>41556</v>
      </c>
      <c r="Q23" s="136"/>
      <c r="R23" s="153">
        <v>15628</v>
      </c>
      <c r="S23" s="153">
        <v>11986</v>
      </c>
      <c r="T23" s="153">
        <v>13942</v>
      </c>
      <c r="U23" s="136"/>
      <c r="V23" s="150">
        <v>8037</v>
      </c>
      <c r="W23" s="150">
        <v>0</v>
      </c>
      <c r="X23" s="150">
        <v>5905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18900</v>
      </c>
      <c r="O24" s="388"/>
      <c r="P24" s="157">
        <v>195</v>
      </c>
      <c r="Q24" s="136"/>
      <c r="R24" s="153">
        <v>50</v>
      </c>
      <c r="S24" s="153">
        <v>67</v>
      </c>
      <c r="T24" s="153">
        <v>78</v>
      </c>
      <c r="U24" s="136"/>
      <c r="V24" s="150">
        <v>77</v>
      </c>
      <c r="W24" s="150">
        <v>0</v>
      </c>
      <c r="X24" s="150">
        <v>1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149747952</v>
      </c>
      <c r="O25" s="388"/>
      <c r="P25" s="157">
        <v>1761207</v>
      </c>
      <c r="Q25" s="136"/>
      <c r="R25" s="153">
        <v>608271</v>
      </c>
      <c r="S25" s="153">
        <v>532980</v>
      </c>
      <c r="T25" s="153">
        <v>619956</v>
      </c>
      <c r="U25" s="136"/>
      <c r="V25" s="153">
        <v>425087</v>
      </c>
      <c r="W25" s="153">
        <v>937</v>
      </c>
      <c r="X25" s="153">
        <v>190692</v>
      </c>
      <c r="Y25" s="153">
        <v>3240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2180890</v>
      </c>
      <c r="O27" s="388"/>
      <c r="P27" s="157">
        <v>73108</v>
      </c>
      <c r="Q27" s="136"/>
      <c r="R27" s="153">
        <v>10595</v>
      </c>
      <c r="S27" s="153">
        <v>7762</v>
      </c>
      <c r="T27" s="153">
        <v>54751</v>
      </c>
      <c r="U27" s="136"/>
      <c r="V27" s="153">
        <v>40711</v>
      </c>
      <c r="W27" s="153">
        <v>350</v>
      </c>
      <c r="X27" s="153">
        <v>12934</v>
      </c>
      <c r="Y27" s="153">
        <v>755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2180890</v>
      </c>
      <c r="O31" s="388"/>
      <c r="P31" s="157">
        <v>73108</v>
      </c>
      <c r="Q31" s="136"/>
      <c r="R31" s="153">
        <v>10595</v>
      </c>
      <c r="S31" s="153">
        <v>7762</v>
      </c>
      <c r="T31" s="153">
        <v>54751</v>
      </c>
      <c r="U31" s="136"/>
      <c r="V31" s="153">
        <v>40711</v>
      </c>
      <c r="W31" s="153">
        <v>350</v>
      </c>
      <c r="X31" s="153">
        <v>12934</v>
      </c>
      <c r="Y31" s="153">
        <v>755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443080</v>
      </c>
      <c r="O33" s="388"/>
      <c r="P33" s="157">
        <v>21317</v>
      </c>
      <c r="Q33" s="136"/>
      <c r="R33" s="153">
        <v>2207</v>
      </c>
      <c r="S33" s="153">
        <v>1577</v>
      </c>
      <c r="T33" s="153">
        <v>17533</v>
      </c>
      <c r="U33" s="136"/>
      <c r="V33" s="153">
        <v>13037</v>
      </c>
      <c r="W33" s="153">
        <v>112</v>
      </c>
      <c r="X33" s="153">
        <v>4142</v>
      </c>
      <c r="Y33" s="153">
        <v>242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443080</v>
      </c>
      <c r="O35" s="388"/>
      <c r="P35" s="157">
        <v>21317</v>
      </c>
      <c r="Q35" s="136"/>
      <c r="R35" s="153">
        <v>2207</v>
      </c>
      <c r="S35" s="153">
        <v>1577</v>
      </c>
      <c r="T35" s="153">
        <v>17533</v>
      </c>
      <c r="U35" s="136"/>
      <c r="V35" s="153">
        <v>13037</v>
      </c>
      <c r="W35" s="153">
        <v>112</v>
      </c>
      <c r="X35" s="153">
        <v>4142</v>
      </c>
      <c r="Y35" s="153">
        <v>242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8500</v>
      </c>
      <c r="Q39" s="136"/>
      <c r="R39" s="153">
        <v>3070</v>
      </c>
      <c r="S39" s="153">
        <v>2493</v>
      </c>
      <c r="T39" s="153">
        <v>2937</v>
      </c>
      <c r="U39" s="136"/>
      <c r="V39" s="150">
        <v>2263</v>
      </c>
      <c r="W39" s="150">
        <v>0</v>
      </c>
      <c r="X39" s="150">
        <v>674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1864132</v>
      </c>
      <c r="Q41" s="136"/>
      <c r="R41" s="157">
        <v>624143</v>
      </c>
      <c r="S41" s="157">
        <v>544812</v>
      </c>
      <c r="T41" s="157">
        <v>695177</v>
      </c>
      <c r="U41" s="136"/>
      <c r="V41" s="157">
        <v>481098</v>
      </c>
      <c r="W41" s="157">
        <v>1399</v>
      </c>
      <c r="X41" s="157">
        <v>208442</v>
      </c>
      <c r="Y41" s="157">
        <v>4237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34380</v>
      </c>
      <c r="Q42" s="136"/>
      <c r="R42" s="153">
        <v>34380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152371922</v>
      </c>
      <c r="O43" s="388"/>
      <c r="P43" s="157">
        <v>1898512</v>
      </c>
      <c r="Q43" s="136"/>
      <c r="R43" s="157">
        <v>658523</v>
      </c>
      <c r="S43" s="157">
        <v>544812</v>
      </c>
      <c r="T43" s="157">
        <v>695177</v>
      </c>
      <c r="U43" s="136"/>
      <c r="V43" s="157">
        <v>481098</v>
      </c>
      <c r="W43" s="157">
        <v>1399</v>
      </c>
      <c r="X43" s="157">
        <v>208442</v>
      </c>
      <c r="Y43" s="157">
        <v>4237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148500</v>
      </c>
      <c r="O53" s="388"/>
      <c r="P53" s="157">
        <v>1257</v>
      </c>
      <c r="Q53" s="136"/>
      <c r="R53" s="153">
        <v>728</v>
      </c>
      <c r="S53" s="153">
        <v>529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148500</v>
      </c>
      <c r="O55" s="388"/>
      <c r="P55" s="157">
        <v>1257</v>
      </c>
      <c r="Q55" s="136"/>
      <c r="R55" s="153">
        <v>728</v>
      </c>
      <c r="S55" s="153">
        <v>529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293855</v>
      </c>
      <c r="O57" s="388"/>
      <c r="P57" s="157">
        <v>6121</v>
      </c>
      <c r="Q57" s="136"/>
      <c r="R57" s="153">
        <v>1464</v>
      </c>
      <c r="S57" s="153">
        <v>1046</v>
      </c>
      <c r="T57" s="153">
        <v>3611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293855</v>
      </c>
      <c r="O61" s="388"/>
      <c r="P61" s="157">
        <v>6121</v>
      </c>
      <c r="Q61" s="136"/>
      <c r="R61" s="153">
        <v>1464</v>
      </c>
      <c r="S61" s="153">
        <v>1046</v>
      </c>
      <c r="T61" s="153">
        <v>3611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8000</v>
      </c>
      <c r="O63" s="388"/>
      <c r="P63" s="157">
        <v>68</v>
      </c>
      <c r="Q63" s="136"/>
      <c r="R63" s="153">
        <v>40</v>
      </c>
      <c r="S63" s="153">
        <v>28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8000</v>
      </c>
      <c r="O65" s="388"/>
      <c r="P65" s="157">
        <v>68</v>
      </c>
      <c r="Q65" s="136"/>
      <c r="R65" s="153">
        <v>40</v>
      </c>
      <c r="S65" s="153">
        <v>28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7446</v>
      </c>
      <c r="Q71" s="136"/>
      <c r="R71" s="157">
        <v>2232</v>
      </c>
      <c r="S71" s="157">
        <v>1603</v>
      </c>
      <c r="T71" s="157">
        <v>3611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450355</v>
      </c>
      <c r="O73" s="388"/>
      <c r="P73" s="157">
        <v>7446</v>
      </c>
      <c r="Q73" s="136"/>
      <c r="R73" s="157">
        <v>2232</v>
      </c>
      <c r="S73" s="157">
        <v>1603</v>
      </c>
      <c r="T73" s="157">
        <v>3611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489</v>
      </c>
      <c r="O19" s="336">
        <v>349</v>
      </c>
      <c r="P19" s="336">
        <v>2463</v>
      </c>
      <c r="Q19" s="404"/>
      <c r="R19" s="124">
        <v>3301</v>
      </c>
      <c r="S19" s="336">
        <v>0</v>
      </c>
      <c r="T19" s="242">
        <v>3301</v>
      </c>
      <c r="U19" s="404"/>
      <c r="V19" s="336">
        <v>489</v>
      </c>
      <c r="W19" s="336">
        <v>349</v>
      </c>
      <c r="X19" s="336">
        <v>2463</v>
      </c>
      <c r="Y19" s="404"/>
      <c r="Z19" s="336">
        <v>1831</v>
      </c>
      <c r="AA19" s="336">
        <v>16</v>
      </c>
      <c r="AB19" s="336">
        <v>582</v>
      </c>
      <c r="AC19" s="336">
        <v>34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149</v>
      </c>
      <c r="O20" s="336">
        <v>107</v>
      </c>
      <c r="P20" s="336">
        <v>753</v>
      </c>
      <c r="Q20" s="404"/>
      <c r="R20" s="124">
        <v>1009</v>
      </c>
      <c r="S20" s="336">
        <v>0</v>
      </c>
      <c r="T20" s="242">
        <v>1009</v>
      </c>
      <c r="U20" s="404"/>
      <c r="V20" s="336">
        <v>149</v>
      </c>
      <c r="W20" s="336">
        <v>107</v>
      </c>
      <c r="X20" s="336">
        <v>753</v>
      </c>
      <c r="Y20" s="404"/>
      <c r="Z20" s="336">
        <v>560</v>
      </c>
      <c r="AA20" s="336">
        <v>5</v>
      </c>
      <c r="AB20" s="336">
        <v>178</v>
      </c>
      <c r="AC20" s="336">
        <v>10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578</v>
      </c>
      <c r="O28" s="336">
        <v>413</v>
      </c>
      <c r="P28" s="336">
        <v>0</v>
      </c>
      <c r="Q28" s="404"/>
      <c r="R28" s="124">
        <v>991</v>
      </c>
      <c r="S28" s="336">
        <v>0</v>
      </c>
      <c r="T28" s="242">
        <v>991</v>
      </c>
      <c r="U28" s="404"/>
      <c r="V28" s="336">
        <v>578</v>
      </c>
      <c r="W28" s="336">
        <v>413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189</v>
      </c>
      <c r="O33" s="336">
        <v>144</v>
      </c>
      <c r="P33" s="336">
        <v>0</v>
      </c>
      <c r="Q33" s="404"/>
      <c r="R33" s="124">
        <v>333</v>
      </c>
      <c r="S33" s="336">
        <v>0</v>
      </c>
      <c r="T33" s="242">
        <v>333</v>
      </c>
      <c r="U33" s="404"/>
      <c r="V33" s="336">
        <v>189</v>
      </c>
      <c r="W33" s="336">
        <v>144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827</v>
      </c>
      <c r="O34" s="336">
        <v>590</v>
      </c>
      <c r="P34" s="336">
        <v>395</v>
      </c>
      <c r="Q34" s="404"/>
      <c r="R34" s="124">
        <v>1812</v>
      </c>
      <c r="S34" s="336">
        <v>0</v>
      </c>
      <c r="T34" s="242">
        <v>1812</v>
      </c>
      <c r="U34" s="404"/>
      <c r="V34" s="336">
        <v>827</v>
      </c>
      <c r="W34" s="336">
        <v>590</v>
      </c>
      <c r="X34" s="336">
        <v>395</v>
      </c>
      <c r="Y34" s="404"/>
      <c r="Z34" s="336">
        <v>293</v>
      </c>
      <c r="AA34" s="336">
        <v>3</v>
      </c>
      <c r="AB34" s="336">
        <v>94</v>
      </c>
      <c r="AC34" s="336">
        <v>5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2232</v>
      </c>
      <c r="O36" s="242">
        <v>1603</v>
      </c>
      <c r="P36" s="242">
        <v>3611</v>
      </c>
      <c r="Q36" s="404"/>
      <c r="R36" s="242">
        <v>7446</v>
      </c>
      <c r="S36" s="242">
        <v>0</v>
      </c>
      <c r="T36" s="242">
        <v>7446</v>
      </c>
      <c r="U36" s="404"/>
      <c r="V36" s="242">
        <v>2232</v>
      </c>
      <c r="W36" s="242">
        <v>1603</v>
      </c>
      <c r="X36" s="242">
        <v>3611</v>
      </c>
      <c r="Y36" s="404"/>
      <c r="Z36" s="242">
        <v>2684</v>
      </c>
      <c r="AA36" s="242">
        <v>24</v>
      </c>
      <c r="AB36" s="242">
        <v>854</v>
      </c>
      <c r="AC36" s="242">
        <v>49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24236</v>
      </c>
      <c r="P15" s="150">
        <v>0</v>
      </c>
      <c r="Q15" s="150">
        <v>12693</v>
      </c>
      <c r="R15" s="150">
        <v>0</v>
      </c>
      <c r="S15" s="150">
        <v>0</v>
      </c>
      <c r="T15" s="150">
        <v>0</v>
      </c>
      <c r="U15" s="153">
        <v>36929</v>
      </c>
      <c r="V15" s="136"/>
      <c r="W15" s="150">
        <v>0</v>
      </c>
      <c r="X15" s="150">
        <v>0</v>
      </c>
      <c r="Y15" s="150">
        <v>-36929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79965</v>
      </c>
      <c r="P16" s="150">
        <v>0</v>
      </c>
      <c r="Q16" s="150">
        <v>62528</v>
      </c>
      <c r="R16" s="150">
        <v>0</v>
      </c>
      <c r="S16" s="150">
        <v>27019</v>
      </c>
      <c r="T16" s="150">
        <v>0</v>
      </c>
      <c r="U16" s="153">
        <v>169512</v>
      </c>
      <c r="V16" s="136"/>
      <c r="W16" s="150">
        <v>0</v>
      </c>
      <c r="X16" s="150">
        <v>80420</v>
      </c>
      <c r="Y16" s="150">
        <v>-169512</v>
      </c>
      <c r="Z16" s="157">
        <v>80420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104201</v>
      </c>
      <c r="P19" s="153">
        <v>0</v>
      </c>
      <c r="Q19" s="153">
        <v>75221</v>
      </c>
      <c r="R19" s="153">
        <v>0</v>
      </c>
      <c r="S19" s="153">
        <v>27019</v>
      </c>
      <c r="T19" s="153">
        <v>0</v>
      </c>
      <c r="U19" s="153">
        <v>206441</v>
      </c>
      <c r="V19" s="136"/>
      <c r="W19" s="153">
        <v>0</v>
      </c>
      <c r="X19" s="153">
        <v>80420</v>
      </c>
      <c r="Y19" s="153">
        <v>-206441</v>
      </c>
      <c r="Z19" s="157">
        <v>80420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39570</v>
      </c>
      <c r="R21" s="150">
        <v>0</v>
      </c>
      <c r="S21" s="150">
        <v>0</v>
      </c>
      <c r="T21" s="150">
        <v>0</v>
      </c>
      <c r="U21" s="153">
        <v>39570</v>
      </c>
      <c r="V21" s="136"/>
      <c r="W21" s="150">
        <v>0</v>
      </c>
      <c r="X21" s="150">
        <v>10642</v>
      </c>
      <c r="Y21" s="150">
        <v>7632</v>
      </c>
      <c r="Z21" s="157">
        <v>57844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61776</v>
      </c>
      <c r="S22" s="150">
        <v>0</v>
      </c>
      <c r="T22" s="150">
        <v>0</v>
      </c>
      <c r="U22" s="153">
        <v>61776</v>
      </c>
      <c r="V22" s="136"/>
      <c r="W22" s="150">
        <v>0</v>
      </c>
      <c r="X22" s="150">
        <v>0</v>
      </c>
      <c r="Y22" s="150">
        <v>11914</v>
      </c>
      <c r="Z22" s="157">
        <v>73690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21164</v>
      </c>
      <c r="R24" s="150">
        <v>0</v>
      </c>
      <c r="S24" s="150">
        <v>0</v>
      </c>
      <c r="T24" s="150">
        <v>0</v>
      </c>
      <c r="U24" s="153">
        <v>21164</v>
      </c>
      <c r="V24" s="136"/>
      <c r="W24" s="150">
        <v>0</v>
      </c>
      <c r="X24" s="150">
        <v>0</v>
      </c>
      <c r="Y24" s="150">
        <v>4082</v>
      </c>
      <c r="Z24" s="157">
        <v>25246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4308</v>
      </c>
      <c r="R25" s="150">
        <v>0</v>
      </c>
      <c r="S25" s="150">
        <v>0</v>
      </c>
      <c r="T25" s="150">
        <v>0</v>
      </c>
      <c r="U25" s="153">
        <v>4308</v>
      </c>
      <c r="V25" s="136"/>
      <c r="W25" s="150">
        <v>0</v>
      </c>
      <c r="X25" s="150">
        <v>0</v>
      </c>
      <c r="Y25" s="150">
        <v>831</v>
      </c>
      <c r="Z25" s="157">
        <v>5139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0</v>
      </c>
      <c r="P27" s="153">
        <v>0</v>
      </c>
      <c r="Q27" s="153">
        <v>65042</v>
      </c>
      <c r="R27" s="153">
        <v>61776</v>
      </c>
      <c r="S27" s="153">
        <v>0</v>
      </c>
      <c r="T27" s="153">
        <v>0</v>
      </c>
      <c r="U27" s="153">
        <v>126818</v>
      </c>
      <c r="V27" s="136"/>
      <c r="W27" s="153">
        <v>0</v>
      </c>
      <c r="X27" s="153">
        <v>10642</v>
      </c>
      <c r="Y27" s="153">
        <v>24459</v>
      </c>
      <c r="Z27" s="157">
        <v>161919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129373</v>
      </c>
      <c r="P29" s="150">
        <v>0</v>
      </c>
      <c r="Q29" s="150">
        <v>160126</v>
      </c>
      <c r="R29" s="150">
        <v>0</v>
      </c>
      <c r="S29" s="150">
        <v>0</v>
      </c>
      <c r="T29" s="150">
        <v>0</v>
      </c>
      <c r="U29" s="153">
        <v>289499</v>
      </c>
      <c r="V29" s="136"/>
      <c r="W29" s="150">
        <v>0</v>
      </c>
      <c r="X29" s="150">
        <v>233596</v>
      </c>
      <c r="Y29" s="150">
        <v>55834</v>
      </c>
      <c r="Z29" s="157">
        <v>578929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56373</v>
      </c>
      <c r="P30" s="150">
        <v>0</v>
      </c>
      <c r="Q30" s="150">
        <v>82434</v>
      </c>
      <c r="R30" s="150">
        <v>0</v>
      </c>
      <c r="S30" s="150">
        <v>0</v>
      </c>
      <c r="T30" s="150">
        <v>0</v>
      </c>
      <c r="U30" s="153">
        <v>138807</v>
      </c>
      <c r="V30" s="136"/>
      <c r="W30" s="150">
        <v>0</v>
      </c>
      <c r="X30" s="150">
        <v>0</v>
      </c>
      <c r="Y30" s="150">
        <v>26771</v>
      </c>
      <c r="Z30" s="157">
        <v>165578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5032</v>
      </c>
      <c r="R33" s="150">
        <v>0</v>
      </c>
      <c r="S33" s="150">
        <v>0</v>
      </c>
      <c r="T33" s="150">
        <v>0</v>
      </c>
      <c r="U33" s="153">
        <v>5032</v>
      </c>
      <c r="V33" s="136"/>
      <c r="W33" s="150">
        <v>0</v>
      </c>
      <c r="X33" s="150">
        <v>0</v>
      </c>
      <c r="Y33" s="150">
        <v>971</v>
      </c>
      <c r="Z33" s="157">
        <v>6003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1445</v>
      </c>
      <c r="L35" s="87" t="s">
        <v>601</v>
      </c>
      <c r="M35" s="87" t="s">
        <v>601</v>
      </c>
      <c r="N35" s="89" t="s">
        <v>72</v>
      </c>
      <c r="O35" s="150">
        <v>209391</v>
      </c>
      <c r="P35" s="150">
        <v>0</v>
      </c>
      <c r="Q35" s="150">
        <v>70635</v>
      </c>
      <c r="R35" s="150">
        <v>0</v>
      </c>
      <c r="S35" s="150">
        <v>0</v>
      </c>
      <c r="T35" s="150">
        <v>0</v>
      </c>
      <c r="U35" s="153">
        <v>280026</v>
      </c>
      <c r="V35" s="136"/>
      <c r="W35" s="150">
        <v>0</v>
      </c>
      <c r="X35" s="150">
        <v>202435</v>
      </c>
      <c r="Y35" s="150">
        <v>54007</v>
      </c>
      <c r="Z35" s="157">
        <v>536468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395137</v>
      </c>
      <c r="P36" s="153">
        <v>0</v>
      </c>
      <c r="Q36" s="153">
        <v>318227</v>
      </c>
      <c r="R36" s="153">
        <v>0</v>
      </c>
      <c r="S36" s="153">
        <v>0</v>
      </c>
      <c r="T36" s="153">
        <v>0</v>
      </c>
      <c r="U36" s="153">
        <v>713364</v>
      </c>
      <c r="V36" s="136"/>
      <c r="W36" s="153">
        <v>0</v>
      </c>
      <c r="X36" s="153">
        <v>436031</v>
      </c>
      <c r="Y36" s="153">
        <v>137583</v>
      </c>
      <c r="Z36" s="157">
        <v>1286978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12362</v>
      </c>
      <c r="R41" s="150">
        <v>15152</v>
      </c>
      <c r="S41" s="150">
        <v>0</v>
      </c>
      <c r="T41" s="150">
        <v>0</v>
      </c>
      <c r="U41" s="153">
        <v>27514</v>
      </c>
      <c r="V41" s="136"/>
      <c r="W41" s="150">
        <v>0</v>
      </c>
      <c r="X41" s="150">
        <v>0</v>
      </c>
      <c r="Y41" s="150">
        <v>5306</v>
      </c>
      <c r="Z41" s="157">
        <v>32820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28761</v>
      </c>
      <c r="P42" s="150">
        <v>0</v>
      </c>
      <c r="Q42" s="150">
        <v>46632</v>
      </c>
      <c r="R42" s="150">
        <v>0</v>
      </c>
      <c r="S42" s="150">
        <v>0</v>
      </c>
      <c r="T42" s="150">
        <v>0</v>
      </c>
      <c r="U42" s="153">
        <v>75393</v>
      </c>
      <c r="V42" s="136"/>
      <c r="W42" s="150">
        <v>0</v>
      </c>
      <c r="X42" s="150">
        <v>9256</v>
      </c>
      <c r="Y42" s="150">
        <v>14541</v>
      </c>
      <c r="Z42" s="157">
        <v>99190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28761</v>
      </c>
      <c r="P45" s="153">
        <v>0</v>
      </c>
      <c r="Q45" s="153">
        <v>58994</v>
      </c>
      <c r="R45" s="153">
        <v>15152</v>
      </c>
      <c r="S45" s="153">
        <v>0</v>
      </c>
      <c r="T45" s="153">
        <v>0</v>
      </c>
      <c r="U45" s="153">
        <v>102907</v>
      </c>
      <c r="V45" s="136"/>
      <c r="W45" s="153">
        <v>0</v>
      </c>
      <c r="X45" s="153">
        <v>9256</v>
      </c>
      <c r="Y45" s="153">
        <v>19847</v>
      </c>
      <c r="Z45" s="157">
        <v>132010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25380</v>
      </c>
      <c r="R64" s="150">
        <v>0</v>
      </c>
      <c r="S64" s="150">
        <v>85</v>
      </c>
      <c r="T64" s="150">
        <v>0</v>
      </c>
      <c r="U64" s="153">
        <v>25465</v>
      </c>
      <c r="V64" s="136"/>
      <c r="W64" s="150">
        <v>0</v>
      </c>
      <c r="X64" s="150">
        <v>0</v>
      </c>
      <c r="Y64" s="150">
        <v>4911</v>
      </c>
      <c r="Z64" s="157">
        <v>30376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3112</v>
      </c>
      <c r="Q66" s="150">
        <v>6926</v>
      </c>
      <c r="R66" s="150">
        <v>0</v>
      </c>
      <c r="S66" s="150">
        <v>0</v>
      </c>
      <c r="T66" s="150">
        <v>0</v>
      </c>
      <c r="U66" s="153">
        <v>10038</v>
      </c>
      <c r="V66" s="136"/>
      <c r="W66" s="150">
        <v>10000</v>
      </c>
      <c r="X66" s="150">
        <v>0</v>
      </c>
      <c r="Y66" s="150">
        <v>1936</v>
      </c>
      <c r="Z66" s="157">
        <v>21974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3112</v>
      </c>
      <c r="Q69" s="153">
        <v>32306</v>
      </c>
      <c r="R69" s="153">
        <v>0</v>
      </c>
      <c r="S69" s="153">
        <v>85</v>
      </c>
      <c r="T69" s="153">
        <v>0</v>
      </c>
      <c r="U69" s="153">
        <v>35503</v>
      </c>
      <c r="V69" s="136"/>
      <c r="W69" s="153">
        <v>10000</v>
      </c>
      <c r="X69" s="153">
        <v>0</v>
      </c>
      <c r="Y69" s="153">
        <v>6847</v>
      </c>
      <c r="Z69" s="157">
        <v>52350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91651</v>
      </c>
      <c r="R71" s="150">
        <v>0</v>
      </c>
      <c r="S71" s="150">
        <v>0</v>
      </c>
      <c r="T71" s="150">
        <v>0</v>
      </c>
      <c r="U71" s="153">
        <v>91651</v>
      </c>
      <c r="V71" s="136"/>
      <c r="W71" s="150">
        <v>0</v>
      </c>
      <c r="X71" s="150">
        <v>0</v>
      </c>
      <c r="Y71" s="150">
        <v>17705</v>
      </c>
      <c r="Z71" s="157">
        <v>109356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151</v>
      </c>
      <c r="Q75" s="432"/>
      <c r="R75" s="433"/>
      <c r="S75" s="433"/>
      <c r="T75" s="431"/>
      <c r="U75" s="153">
        <v>151</v>
      </c>
      <c r="V75" s="136"/>
      <c r="W75" s="150">
        <v>1886</v>
      </c>
      <c r="X75" s="432"/>
      <c r="Y75" s="431"/>
      <c r="Z75" s="157">
        <v>2037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151</v>
      </c>
      <c r="Q77" s="153">
        <v>91651</v>
      </c>
      <c r="R77" s="153">
        <v>0</v>
      </c>
      <c r="S77" s="153">
        <v>0</v>
      </c>
      <c r="T77" s="153">
        <v>0</v>
      </c>
      <c r="U77" s="153">
        <v>91802</v>
      </c>
      <c r="V77" s="136"/>
      <c r="W77" s="153">
        <v>1886</v>
      </c>
      <c r="X77" s="153">
        <v>0</v>
      </c>
      <c r="Y77" s="153">
        <v>17705</v>
      </c>
      <c r="Z77" s="157">
        <v>111393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528099</v>
      </c>
      <c r="P83" s="157">
        <v>3263</v>
      </c>
      <c r="Q83" s="157">
        <v>641441</v>
      </c>
      <c r="R83" s="157">
        <v>76928</v>
      </c>
      <c r="S83" s="157">
        <v>27104</v>
      </c>
      <c r="T83" s="157">
        <v>0</v>
      </c>
      <c r="U83" s="157">
        <v>1276835</v>
      </c>
      <c r="V83" s="136"/>
      <c r="W83" s="157">
        <v>11886</v>
      </c>
      <c r="X83" s="157">
        <v>536349</v>
      </c>
      <c r="Y83" s="157">
        <v>0</v>
      </c>
      <c r="Z83" s="157">
        <v>1825070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454540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73559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528099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7155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267434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267434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267434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267434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267434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267434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267434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6020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6020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10642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10642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10642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233596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233596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1446</v>
      </c>
      <c r="L36" s="87" t="s">
        <v>601</v>
      </c>
      <c r="M36" s="87"/>
      <c r="N36" s="87" t="s">
        <v>72</v>
      </c>
      <c r="O36" s="150">
        <v>7920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7920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241516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241516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9256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9256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9256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9256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267434</v>
      </c>
      <c r="P84" s="157">
        <v>0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267434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3294</v>
      </c>
      <c r="U15" s="150">
        <v>1513686</v>
      </c>
      <c r="V15" s="150">
        <v>319440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194515</v>
      </c>
      <c r="V18" s="150">
        <v>74400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16094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61351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1447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700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1448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500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273160</v>
      </c>
      <c r="V34" s="153">
        <v>74400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220000</v>
      </c>
      <c r="V38" s="150">
        <v>127933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220000</v>
      </c>
      <c r="V43" s="153">
        <v>127933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3294</v>
      </c>
      <c r="U45" s="157">
        <v>1566846</v>
      </c>
      <c r="V45" s="157">
        <v>265907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155900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15000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22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7589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10000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139332</v>
      </c>
      <c r="V82" s="150">
        <v>2441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30851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1169036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154523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24918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1002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47184</v>
      </c>
      <c r="V103" s="150">
        <v>74955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3294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3294</v>
      </c>
      <c r="U117" s="157">
        <v>1566846</v>
      </c>
      <c r="V117" s="157">
        <v>265907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101994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31055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184228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28445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4957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1915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250600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218357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69337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41398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31143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360235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1489337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1489337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2202166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2202166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175862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175862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23516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11342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6048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61903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255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103064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3294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15330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18624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36667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36667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334217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70916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947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71863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1832753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1904616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36667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36667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1867949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2202166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1491575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416699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55807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1898512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1992453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18330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360235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1631828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305964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54661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1992453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8215</v>
      </c>
      <c r="R19" s="577">
        <v>58</v>
      </c>
      <c r="S19" s="577">
        <v>3032</v>
      </c>
      <c r="T19" s="577">
        <v>126</v>
      </c>
      <c r="U19" s="577">
        <v>0</v>
      </c>
      <c r="V19" s="578"/>
      <c r="W19" s="579">
        <v>11431</v>
      </c>
      <c r="X19" s="580">
        <v>3765</v>
      </c>
      <c r="Y19" s="580">
        <v>3134</v>
      </c>
      <c r="Z19" s="578"/>
      <c r="AA19" s="581">
        <v>18330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8215</v>
      </c>
      <c r="R20" s="577">
        <v>58</v>
      </c>
      <c r="S20" s="577">
        <v>3032</v>
      </c>
      <c r="T20" s="577">
        <v>126</v>
      </c>
      <c r="U20" s="577">
        <v>0</v>
      </c>
      <c r="V20" s="578"/>
      <c r="W20" s="579">
        <v>11431</v>
      </c>
      <c r="X20" s="580">
        <v>3765</v>
      </c>
      <c r="Y20" s="580">
        <v>3134</v>
      </c>
      <c r="Z20" s="578"/>
      <c r="AA20" s="581">
        <v>18330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8215</v>
      </c>
      <c r="R38" s="587">
        <v>58</v>
      </c>
      <c r="S38" s="587">
        <v>3032</v>
      </c>
      <c r="T38" s="587">
        <v>126</v>
      </c>
      <c r="U38" s="587">
        <v>0</v>
      </c>
      <c r="V38" s="578"/>
      <c r="W38" s="587">
        <v>11431</v>
      </c>
      <c r="X38" s="587">
        <v>3765</v>
      </c>
      <c r="Y38" s="587">
        <v>3134</v>
      </c>
      <c r="Z38" s="578"/>
      <c r="AA38" s="587">
        <v>18330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8215</v>
      </c>
      <c r="R40" s="587">
        <v>58</v>
      </c>
      <c r="S40" s="587">
        <v>3032</v>
      </c>
      <c r="T40" s="587">
        <v>126</v>
      </c>
      <c r="U40" s="587">
        <v>0</v>
      </c>
      <c r="V40" s="578"/>
      <c r="W40" s="587">
        <v>11431</v>
      </c>
      <c r="X40" s="587">
        <v>3765</v>
      </c>
      <c r="Y40" s="587">
        <v>3134</v>
      </c>
      <c r="Z40" s="578"/>
      <c r="AA40" s="587">
        <v>18330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475567</v>
      </c>
      <c r="R61" s="586">
        <v>1365</v>
      </c>
      <c r="S61" s="586">
        <v>206264</v>
      </c>
      <c r="T61" s="586">
        <v>4160</v>
      </c>
      <c r="U61" s="586">
        <v>0</v>
      </c>
      <c r="V61" s="578"/>
      <c r="W61" s="579">
        <v>687356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36667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36667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36667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36667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36667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36667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36667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11886</v>
      </c>
      <c r="T38" s="150">
        <v>3263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11886</v>
      </c>
      <c r="T46" s="153">
        <v>3263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10000</v>
      </c>
      <c r="O21" s="621">
        <v>2085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10000</v>
      </c>
      <c r="O22" s="621">
        <v>1435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10000</v>
      </c>
      <c r="O23" s="621">
        <v>785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6667</v>
      </c>
      <c r="O24" s="621">
        <v>158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36667</v>
      </c>
      <c r="O30" s="622">
        <v>4463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0</v>
      </c>
      <c r="T16" s="634">
        <v>0</v>
      </c>
      <c r="U16" s="563">
        <v>4160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11</v>
      </c>
      <c r="S19" s="634">
        <v>11</v>
      </c>
      <c r="T19" s="634">
        <v>4</v>
      </c>
      <c r="U19" s="563">
        <v>30920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1450</v>
      </c>
      <c r="U35" s="638" t="s">
        <v>1451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1452</v>
      </c>
      <c r="U36" s="638" t="s">
        <v>1453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5</v>
      </c>
      <c r="N15" s="645">
        <v>233596</v>
      </c>
      <c r="O15" s="410"/>
      <c r="P15" s="87"/>
      <c r="Q15" s="409"/>
      <c r="R15" s="336">
        <v>5</v>
      </c>
      <c r="S15" s="336">
        <v>233596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170346</v>
      </c>
      <c r="O16" s="410"/>
      <c r="P16" s="87"/>
      <c r="Q16" s="409"/>
      <c r="R16" s="336">
        <v>1</v>
      </c>
      <c r="S16" s="336">
        <v>170346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65</v>
      </c>
      <c r="N22" s="645">
        <v>3062300</v>
      </c>
      <c r="O22" s="87"/>
      <c r="P22" s="87"/>
      <c r="Q22" s="409"/>
      <c r="R22" s="336">
        <v>65</v>
      </c>
      <c r="S22" s="336">
        <v>3062300</v>
      </c>
      <c r="T22" s="563">
        <v>1809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65</v>
      </c>
      <c r="N25" s="649">
        <v>3062300</v>
      </c>
      <c r="O25" s="101"/>
      <c r="P25" s="101"/>
      <c r="Q25" s="409"/>
      <c r="R25" s="124">
        <v>65</v>
      </c>
      <c r="S25" s="124">
        <v>3062300</v>
      </c>
      <c r="T25" s="124">
        <v>1809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5102500</v>
      </c>
      <c r="N30" s="87"/>
      <c r="O30" s="87"/>
      <c r="P30" s="87"/>
      <c r="Q30" s="409"/>
      <c r="R30" s="563">
        <v>5102500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5102500</v>
      </c>
      <c r="N33" s="87"/>
      <c r="O33" s="101"/>
      <c r="P33" s="101"/>
      <c r="Q33" s="409"/>
      <c r="R33" s="564">
        <v>5102500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1454</v>
      </c>
      <c r="L43" s="100" t="s">
        <v>1455</v>
      </c>
      <c r="M43" s="654">
        <v>420</v>
      </c>
      <c r="N43" s="336">
        <v>61776</v>
      </c>
      <c r="O43" s="655" t="s">
        <v>1456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1457</v>
      </c>
      <c r="L44" s="100" t="s">
        <v>1458</v>
      </c>
      <c r="M44" s="654">
        <v>840</v>
      </c>
      <c r="N44" s="336">
        <v>27513</v>
      </c>
      <c r="O44" s="655" t="s">
        <v>1459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1205</v>
      </c>
      <c r="T18" s="124">
        <v>985</v>
      </c>
      <c r="U18" s="664">
        <v>-0.18260000000000001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52805</v>
      </c>
      <c r="T34" s="124">
        <v>51035</v>
      </c>
      <c r="U34" s="664">
        <v>-3.3500000000000002E-2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989</v>
      </c>
      <c r="T40" s="124">
        <v>2303</v>
      </c>
      <c r="U40" s="664">
        <v>1.3286000000000002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14766</v>
      </c>
      <c r="T65" s="124">
        <v>32052</v>
      </c>
      <c r="U65" s="664">
        <v>1.1706999999999999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2038</v>
      </c>
      <c r="T69" s="124">
        <v>2037</v>
      </c>
      <c r="U69" s="664">
        <v>-5.0000000000000001E-4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71803</v>
      </c>
      <c r="T76" s="242">
        <v>88412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88412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88412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2019-09-28T04:52:28Z</dcterms:created>
  <dcterms:modified xsi:type="dcterms:W3CDTF">2019-09-28T04:53:16Z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